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45" windowWidth="14805" windowHeight="7470" firstSheet="1" activeTab="1"/>
  </bookViews>
  <sheets>
    <sheet name="Лист2" sheetId="2" state="hidden" r:id="rId1"/>
    <sheet name="І кв.2022" sheetId="6" r:id="rId2"/>
    <sheet name="ІІ кв.2022" sheetId="5" r:id="rId3"/>
  </sheets>
  <definedNames>
    <definedName name="_xlnm.Print_Area" localSheetId="1">'І кв.2022'!$A$1:$K$90</definedName>
    <definedName name="_xlnm.Print_Area" localSheetId="2">'ІІ кв.2022'!$A$1:$K$74</definedName>
  </definedNames>
  <calcPr calcId="124519"/>
</workbook>
</file>

<file path=xl/calcChain.xml><?xml version="1.0" encoding="utf-8"?>
<calcChain xmlns="http://schemas.openxmlformats.org/spreadsheetml/2006/main">
  <c r="I77" i="6"/>
  <c r="D77"/>
  <c r="F77" s="1"/>
  <c r="J77" s="1"/>
  <c r="I76"/>
  <c r="D76"/>
  <c r="F76" s="1"/>
  <c r="J76" s="1"/>
  <c r="I75"/>
  <c r="D75"/>
  <c r="F75" s="1"/>
  <c r="J75" s="1"/>
  <c r="I74"/>
  <c r="D74"/>
  <c r="F74" s="1"/>
  <c r="J74" s="1"/>
  <c r="I73"/>
  <c r="D73"/>
  <c r="F73" s="1"/>
  <c r="J73" s="1"/>
  <c r="I72"/>
  <c r="D72"/>
  <c r="F72" s="1"/>
  <c r="J72" s="1"/>
  <c r="I71"/>
  <c r="D71"/>
  <c r="F71" s="1"/>
  <c r="J71" s="1"/>
  <c r="I70"/>
  <c r="D70"/>
  <c r="F70" s="1"/>
  <c r="J70" s="1"/>
  <c r="I69"/>
  <c r="D69"/>
  <c r="F69" s="1"/>
  <c r="J69" s="1"/>
  <c r="I68"/>
  <c r="D68"/>
  <c r="F68" s="1"/>
  <c r="J68" s="1"/>
  <c r="I67"/>
  <c r="D67"/>
  <c r="F67" s="1"/>
  <c r="J67" s="1"/>
  <c r="I66"/>
  <c r="D66"/>
  <c r="F66" s="1"/>
  <c r="J66" s="1"/>
  <c r="I65"/>
  <c r="D65"/>
  <c r="F65" s="1"/>
  <c r="J65" s="1"/>
  <c r="I64"/>
  <c r="D64"/>
  <c r="F64" s="1"/>
  <c r="J64" s="1"/>
  <c r="I63"/>
  <c r="D63"/>
  <c r="F63" s="1"/>
  <c r="J63" s="1"/>
  <c r="I62"/>
  <c r="D62"/>
  <c r="F62" s="1"/>
  <c r="J62" s="1"/>
  <c r="I61"/>
  <c r="D61"/>
  <c r="F61" s="1"/>
  <c r="J61" s="1"/>
  <c r="I60"/>
  <c r="D60"/>
  <c r="F60" s="1"/>
  <c r="J60" s="1"/>
  <c r="I59"/>
  <c r="D59"/>
  <c r="F59" s="1"/>
  <c r="J59" s="1"/>
  <c r="I58"/>
  <c r="D58"/>
  <c r="F58" s="1"/>
  <c r="J58" s="1"/>
  <c r="I57"/>
  <c r="D57"/>
  <c r="F57" s="1"/>
  <c r="J57" s="1"/>
  <c r="I56"/>
  <c r="D56"/>
  <c r="F56" s="1"/>
  <c r="J56" s="1"/>
  <c r="I55"/>
  <c r="D55"/>
  <c r="F55" s="1"/>
  <c r="J55" s="1"/>
  <c r="I54"/>
  <c r="D54"/>
  <c r="F54" s="1"/>
  <c r="J54" s="1"/>
  <c r="I53"/>
  <c r="D53"/>
  <c r="F53" s="1"/>
  <c r="J53" s="1"/>
  <c r="I52"/>
  <c r="D52"/>
  <c r="F52" s="1"/>
  <c r="J52" s="1"/>
  <c r="I51"/>
  <c r="D51"/>
  <c r="F51" s="1"/>
  <c r="J51" s="1"/>
  <c r="I50"/>
  <c r="D50"/>
  <c r="F50" s="1"/>
  <c r="J50" s="1"/>
  <c r="I49"/>
  <c r="D49"/>
  <c r="F49" s="1"/>
  <c r="J49" s="1"/>
  <c r="I48"/>
  <c r="D48"/>
  <c r="F48" s="1"/>
  <c r="J48" s="1"/>
  <c r="I47"/>
  <c r="D47"/>
  <c r="F47" s="1"/>
  <c r="J47" s="1"/>
  <c r="I46"/>
  <c r="D46"/>
  <c r="F46" s="1"/>
  <c r="J46" s="1"/>
  <c r="I45"/>
  <c r="D45"/>
  <c r="F45" s="1"/>
  <c r="J45" s="1"/>
  <c r="I44"/>
  <c r="D44"/>
  <c r="F44" s="1"/>
  <c r="J44" s="1"/>
  <c r="I43"/>
  <c r="D43"/>
  <c r="F43" s="1"/>
  <c r="J43" s="1"/>
  <c r="I42"/>
  <c r="D42"/>
  <c r="F42" s="1"/>
  <c r="J42" s="1"/>
  <c r="I41"/>
  <c r="D41"/>
  <c r="F41" s="1"/>
  <c r="J41" s="1"/>
  <c r="I40"/>
  <c r="D40"/>
  <c r="F40" s="1"/>
  <c r="J40" s="1"/>
  <c r="I39"/>
  <c r="D39"/>
  <c r="F39" s="1"/>
  <c r="J39" s="1"/>
  <c r="I38"/>
  <c r="D38"/>
  <c r="F38" s="1"/>
  <c r="J38" s="1"/>
  <c r="I37"/>
  <c r="D37"/>
  <c r="F37" s="1"/>
  <c r="J37" s="1"/>
  <c r="I36"/>
  <c r="D36"/>
  <c r="F36" s="1"/>
  <c r="J36" s="1"/>
  <c r="I35"/>
  <c r="D35"/>
  <c r="F35" s="1"/>
  <c r="J35" s="1"/>
  <c r="I34"/>
  <c r="D34"/>
  <c r="F34" s="1"/>
  <c r="J34" s="1"/>
  <c r="I33"/>
  <c r="D33"/>
  <c r="F33" s="1"/>
  <c r="J33" s="1"/>
  <c r="I32"/>
  <c r="D32"/>
  <c r="F32" s="1"/>
  <c r="J32" s="1"/>
  <c r="I31"/>
  <c r="D31"/>
  <c r="F31" s="1"/>
  <c r="J31" s="1"/>
  <c r="I30"/>
  <c r="D30"/>
  <c r="F30" s="1"/>
  <c r="J30" s="1"/>
  <c r="I29"/>
  <c r="D29"/>
  <c r="F29" s="1"/>
  <c r="J29" s="1"/>
  <c r="I28"/>
  <c r="D28"/>
  <c r="F28" s="1"/>
  <c r="J28" s="1"/>
  <c r="I27"/>
  <c r="D27"/>
  <c r="F27" s="1"/>
  <c r="J27" s="1"/>
  <c r="I26"/>
  <c r="D26"/>
  <c r="F26" s="1"/>
  <c r="J26" s="1"/>
  <c r="I25"/>
  <c r="D25"/>
  <c r="F25" s="1"/>
  <c r="J25" s="1"/>
  <c r="I24"/>
  <c r="D24"/>
  <c r="F24" s="1"/>
  <c r="J24" s="1"/>
  <c r="I23"/>
  <c r="D23"/>
  <c r="F23" s="1"/>
  <c r="J23" s="1"/>
  <c r="I22"/>
  <c r="D22"/>
  <c r="F22" s="1"/>
  <c r="J22" s="1"/>
  <c r="I21"/>
  <c r="D21"/>
  <c r="F21" s="1"/>
  <c r="J21" s="1"/>
  <c r="I20"/>
  <c r="D20"/>
  <c r="F20" s="1"/>
  <c r="J20" s="1"/>
  <c r="I19"/>
  <c r="D19"/>
  <c r="F19" s="1"/>
  <c r="J19" s="1"/>
  <c r="I18"/>
  <c r="D18"/>
  <c r="F18" s="1"/>
  <c r="J18" s="1"/>
  <c r="I17"/>
  <c r="D17"/>
  <c r="F17" s="1"/>
  <c r="J17" s="1"/>
  <c r="I16"/>
  <c r="D16"/>
  <c r="F16" s="1"/>
  <c r="J16" s="1"/>
  <c r="I15"/>
  <c r="D15"/>
  <c r="F15" s="1"/>
  <c r="J15" s="1"/>
  <c r="I14"/>
  <c r="D14"/>
  <c r="F14" s="1"/>
  <c r="J14" s="1"/>
  <c r="I13"/>
  <c r="D13"/>
  <c r="F13" s="1"/>
  <c r="J13" s="1"/>
  <c r="I12"/>
  <c r="D12"/>
  <c r="F12" s="1"/>
  <c r="J12" s="1"/>
  <c r="I11"/>
  <c r="D11"/>
  <c r="F11" s="1"/>
  <c r="J11" s="1"/>
  <c r="I10"/>
  <c r="D10"/>
  <c r="F10" s="1"/>
  <c r="J10" s="1"/>
  <c r="I9"/>
  <c r="D9"/>
  <c r="F9" s="1"/>
  <c r="J9" s="1"/>
  <c r="I8"/>
  <c r="D8"/>
  <c r="F8" s="1"/>
  <c r="J8" s="1"/>
  <c r="I7"/>
  <c r="D7"/>
  <c r="F7" s="1"/>
  <c r="J7" s="1"/>
  <c r="I6"/>
  <c r="D6"/>
  <c r="F6" s="1"/>
  <c r="J6" s="1"/>
  <c r="I5"/>
  <c r="D5"/>
  <c r="F5" s="1"/>
  <c r="F78" l="1"/>
  <c r="J5"/>
  <c r="J78" s="1"/>
  <c r="D78"/>
  <c r="J63" i="5" l="1"/>
  <c r="D63"/>
  <c r="D62" l="1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F25" l="1"/>
  <c r="J25" s="1"/>
  <c r="I25"/>
  <c r="I36" l="1"/>
  <c r="F36"/>
  <c r="J36" s="1"/>
  <c r="I37"/>
  <c r="F37"/>
  <c r="J37" s="1"/>
  <c r="I35"/>
  <c r="F35"/>
  <c r="J35" s="1"/>
  <c r="I34"/>
  <c r="F34"/>
  <c r="J34" s="1"/>
  <c r="I10" l="1"/>
  <c r="I11"/>
  <c r="I12"/>
  <c r="I13"/>
  <c r="I14"/>
  <c r="F10"/>
  <c r="F11"/>
  <c r="F12"/>
  <c r="F13"/>
  <c r="F14"/>
  <c r="I58" l="1"/>
  <c r="F58"/>
  <c r="J58" s="1"/>
  <c r="I62" l="1"/>
  <c r="F62"/>
  <c r="J62" s="1"/>
  <c r="I61"/>
  <c r="F61"/>
  <c r="J61" s="1"/>
  <c r="I60"/>
  <c r="F60"/>
  <c r="J60" s="1"/>
  <c r="I59"/>
  <c r="F59"/>
  <c r="J59" s="1"/>
  <c r="I57"/>
  <c r="F57"/>
  <c r="J57" s="1"/>
  <c r="I56"/>
  <c r="F56"/>
  <c r="J56" s="1"/>
  <c r="I55"/>
  <c r="F55"/>
  <c r="J55" s="1"/>
  <c r="I54"/>
  <c r="F54"/>
  <c r="J54" s="1"/>
  <c r="I53"/>
  <c r="F53"/>
  <c r="J53" s="1"/>
  <c r="I52"/>
  <c r="F52"/>
  <c r="J52" s="1"/>
  <c r="I51"/>
  <c r="F51"/>
  <c r="J51" s="1"/>
  <c r="I50"/>
  <c r="F50"/>
  <c r="J50" s="1"/>
  <c r="I49"/>
  <c r="F49"/>
  <c r="J49" s="1"/>
  <c r="I48"/>
  <c r="F48"/>
  <c r="J48" s="1"/>
  <c r="I47"/>
  <c r="F47"/>
  <c r="J47" s="1"/>
  <c r="I46"/>
  <c r="F46"/>
  <c r="J46" s="1"/>
  <c r="I45"/>
  <c r="F45"/>
  <c r="J45" s="1"/>
  <c r="I44"/>
  <c r="F44"/>
  <c r="J44" s="1"/>
  <c r="I43"/>
  <c r="F43"/>
  <c r="J43" s="1"/>
  <c r="I42"/>
  <c r="F42"/>
  <c r="J42" s="1"/>
  <c r="I41"/>
  <c r="F41"/>
  <c r="J41" s="1"/>
  <c r="I40"/>
  <c r="F40"/>
  <c r="J40" s="1"/>
  <c r="I39"/>
  <c r="F39"/>
  <c r="J39" s="1"/>
  <c r="I38"/>
  <c r="F38"/>
  <c r="J38" s="1"/>
  <c r="I33" l="1"/>
  <c r="F33"/>
  <c r="J33" s="1"/>
  <c r="I32"/>
  <c r="F32"/>
  <c r="J32" s="1"/>
  <c r="I31"/>
  <c r="F31"/>
  <c r="J31" s="1"/>
  <c r="I30"/>
  <c r="F30"/>
  <c r="J30" s="1"/>
  <c r="I29"/>
  <c r="F29"/>
  <c r="J29" s="1"/>
  <c r="I28"/>
  <c r="F28"/>
  <c r="J28" s="1"/>
  <c r="I27"/>
  <c r="F27"/>
  <c r="J27" s="1"/>
  <c r="I26"/>
  <c r="F26"/>
  <c r="J26" s="1"/>
  <c r="I24"/>
  <c r="F24"/>
  <c r="J24" s="1"/>
  <c r="I23"/>
  <c r="F23"/>
  <c r="J23" s="1"/>
  <c r="I22"/>
  <c r="F22"/>
  <c r="J22" s="1"/>
  <c r="I21"/>
  <c r="F21"/>
  <c r="J21" s="1"/>
  <c r="I20"/>
  <c r="F20"/>
  <c r="J20" s="1"/>
  <c r="I19"/>
  <c r="F19"/>
  <c r="J19" s="1"/>
  <c r="I18"/>
  <c r="F18"/>
  <c r="J18" s="1"/>
  <c r="I17"/>
  <c r="F17"/>
  <c r="J17" s="1"/>
  <c r="I16"/>
  <c r="F16"/>
  <c r="J16" s="1"/>
  <c r="I15"/>
  <c r="F15"/>
  <c r="J15" s="1"/>
  <c r="F9" l="1"/>
  <c r="J9" s="1"/>
  <c r="F8"/>
  <c r="J8" s="1"/>
  <c r="J10"/>
  <c r="J11"/>
  <c r="J12"/>
  <c r="J13"/>
  <c r="J14"/>
  <c r="I8"/>
  <c r="I9"/>
  <c r="F6"/>
  <c r="J6" s="1"/>
  <c r="I6"/>
  <c r="I7" l="1"/>
  <c r="F7"/>
  <c r="J7" s="1"/>
  <c r="F5"/>
  <c r="I5"/>
  <c r="J5" l="1"/>
</calcChain>
</file>

<file path=xl/sharedStrings.xml><?xml version="1.0" encoding="utf-8"?>
<sst xmlns="http://schemas.openxmlformats.org/spreadsheetml/2006/main" count="962" uniqueCount="150">
  <si>
    <t>Інформація про використання благодійних пожертв від фізичних та юридичних осіб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</si>
  <si>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</si>
  <si>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</si>
  <si>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</si>
  <si>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</si>
  <si>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</si>
  <si>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</si>
  <si>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</si>
  <si>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</si>
  <si>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</si>
  <si>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</si>
  <si>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</si>
  <si>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Благодійний фонд Здоров'я</t>
  </si>
  <si>
    <t>-</t>
  </si>
  <si>
    <t>В натуральній формі (товари і послуги), тис.грн.</t>
  </si>
  <si>
    <t>Напрямки використання у грошовій формі (стаття витрат)</t>
  </si>
  <si>
    <t>Директор</t>
  </si>
  <si>
    <r>
      <t xml:space="preserve">      </t>
    </r>
    <r>
      <rPr>
        <u/>
        <sz val="12"/>
        <color indexed="8"/>
        <rFont val="Times New Roman"/>
        <family val="1"/>
        <charset val="204"/>
      </rPr>
      <t xml:space="preserve">     І.В. Жицька          </t>
    </r>
  </si>
  <si>
    <t>(підпис)</t>
  </si>
  <si>
    <t>Головний бухгалтер</t>
  </si>
  <si>
    <r>
      <t xml:space="preserve">     </t>
    </r>
    <r>
      <rPr>
        <u/>
        <sz val="12"/>
        <color indexed="8"/>
        <rFont val="Times New Roman"/>
        <family val="1"/>
        <charset val="204"/>
      </rPr>
      <t xml:space="preserve">      В.М. Полулях        </t>
    </r>
  </si>
  <si>
    <t>Бухгалтер</t>
  </si>
  <si>
    <r>
      <t xml:space="preserve">    </t>
    </r>
    <r>
      <rPr>
        <u/>
        <sz val="12"/>
        <color indexed="8"/>
        <rFont val="Times New Roman"/>
        <family val="1"/>
        <charset val="204"/>
      </rPr>
      <t xml:space="preserve">        С.В. Пащенко       </t>
    </r>
    <r>
      <rPr>
        <sz val="12"/>
        <color indexed="8"/>
        <rFont val="Times New Roman"/>
        <family val="1"/>
        <charset val="204"/>
      </rPr>
      <t xml:space="preserve"> </t>
    </r>
  </si>
  <si>
    <t>Двері рентгенозахисні ТУ</t>
  </si>
  <si>
    <t>Кран 1/2</t>
  </si>
  <si>
    <t>Благодійна допомога від фіз.осіб</t>
  </si>
  <si>
    <t>Кисень рідкий медичний</t>
  </si>
  <si>
    <r>
      <t xml:space="preserve">КНП" Павлоградська  лікарня інтенсивного лікування" ПМР" </t>
    </r>
    <r>
      <rPr>
        <b/>
        <sz val="14"/>
        <color indexed="8"/>
        <rFont val="Times New Roman"/>
        <family val="1"/>
        <charset val="204"/>
      </rPr>
      <t xml:space="preserve">за ІІ квартал </t>
    </r>
    <r>
      <rPr>
        <sz val="14"/>
        <color indexed="8"/>
        <rFont val="Times New Roman"/>
        <family val="1"/>
        <charset val="204"/>
      </rPr>
      <t>2022 року</t>
    </r>
  </si>
  <si>
    <t>Парафін лабораторний</t>
  </si>
  <si>
    <t>О-Ксілол</t>
  </si>
  <si>
    <t>Формалін</t>
  </si>
  <si>
    <t>Хлороформ</t>
  </si>
  <si>
    <t xml:space="preserve">Рукавички стерильні хірургічні з пудрою р.7  пара </t>
  </si>
  <si>
    <t>Оренда автотранспорту</t>
  </si>
  <si>
    <t>Послуга підрізання дерев</t>
  </si>
  <si>
    <t>Послуга з навчання підготовки робітників з професі ліфтер</t>
  </si>
  <si>
    <t>Послуга з підготовки документів щодо внесення змін до ліцензії на право провадження діяльності</t>
  </si>
  <si>
    <t>Виготовлення проектно-кошторисної документації</t>
  </si>
  <si>
    <t>Стяжка 100х3</t>
  </si>
  <si>
    <t>Бокс монтаж.метал БМ380</t>
  </si>
  <si>
    <t xml:space="preserve">Кабель UTR 5e внутрішній </t>
  </si>
  <si>
    <t>Патч корд літій 1м</t>
  </si>
  <si>
    <t>Свіч 8 портів TPLinkпласт</t>
  </si>
  <si>
    <t>Внесення в державний реєстр апарата зняття з обліку 4 рентген.апаратів</t>
  </si>
  <si>
    <t>Американка 1/2</t>
  </si>
  <si>
    <t>МРВ 20*1,2</t>
  </si>
  <si>
    <t xml:space="preserve">Кут 20 90` </t>
  </si>
  <si>
    <t>Кут 20 45`</t>
  </si>
  <si>
    <t>Трійник d20</t>
  </si>
  <si>
    <t>Муфта d20</t>
  </si>
  <si>
    <t>Труба d20</t>
  </si>
  <si>
    <t>Змішувач душевий</t>
  </si>
  <si>
    <t>Змішувач д/вмивальника</t>
  </si>
  <si>
    <t>Арматура в бак</t>
  </si>
  <si>
    <t>Шланг 0,5</t>
  </si>
  <si>
    <t>Електроводонагрівач ROUND 50л (8шт)</t>
  </si>
  <si>
    <t xml:space="preserve">ЮСЕПТ, роз-н 0,2мг/мл по 200 мл  </t>
  </si>
  <si>
    <t>квітень</t>
  </si>
  <si>
    <t>травень</t>
  </si>
  <si>
    <t>червень</t>
  </si>
  <si>
    <t>Експертиза кошторисної частини проектної документації "Будівництво під'їздної дороги"</t>
  </si>
  <si>
    <t>Послуги з обстеження 1 рентген.кабінету</t>
  </si>
  <si>
    <t>Апарат Medela Vario 18 AC для вакуумної терапії ран (5шт)</t>
  </si>
  <si>
    <t>Електрокоагулятор високочастотний зварювальний ЕК-300М в к-ті (1шт)</t>
  </si>
  <si>
    <t>Набір перевяз`увальний для вакуумної терапії ран Medela 25x15x3см (50шт)</t>
  </si>
  <si>
    <t>Контейнер для аспірації Medela, 1000 мл (5шт)</t>
  </si>
  <si>
    <t>Атерокард, по 75мг №70 (10х7)</t>
  </si>
  <si>
    <t>Ванлерк, по 20мг № 30 (10х3)</t>
  </si>
  <si>
    <t>Едоксакорд, по 30мг №30 (10х3)</t>
  </si>
  <si>
    <t xml:space="preserve">Едоксакорд, по 60мг №30 (10х3) </t>
  </si>
  <si>
    <t>Епадол Нео, № 60 (10х6)</t>
  </si>
  <si>
    <t>Еплепрес, по 25мг №30 (10х3)</t>
  </si>
  <si>
    <t>Еплепрес, по 50мг №30 (10х3)</t>
  </si>
  <si>
    <t>Комбісарт Н, по 10мг/160мг/12,5мг №30 (10х3)</t>
  </si>
  <si>
    <t>Комбісарт Н, по 5мг/160мг/12,5мг №30 (10х3)</t>
  </si>
  <si>
    <t>Комбісарт, 10мг/160мг №30 (10х3)</t>
  </si>
  <si>
    <t xml:space="preserve">Комбісарт, 5мг/160мг №30 (10х3) </t>
  </si>
  <si>
    <t>Лізопрес 20 №30 (10х3)</t>
  </si>
  <si>
    <t xml:space="preserve">Небівал, по 5мг №20 </t>
  </si>
  <si>
    <t>Розістер, по 10мг №30 (10х3)</t>
  </si>
  <si>
    <t>Сидокард, по 4мг №30 (10х3)</t>
  </si>
  <si>
    <t>Соритмік, по 160мг №20 (10х2)</t>
  </si>
  <si>
    <t>Торарен, по 10мг №30 (10х3)</t>
  </si>
  <si>
    <r>
      <t xml:space="preserve">КНП" Павлоградська  лікарня інтенсивного лікування" ПМР" </t>
    </r>
    <r>
      <rPr>
        <b/>
        <sz val="14"/>
        <color indexed="8"/>
        <rFont val="Times New Roman"/>
        <family val="1"/>
        <charset val="204"/>
      </rPr>
      <t xml:space="preserve">за І квартал </t>
    </r>
    <r>
      <rPr>
        <sz val="14"/>
        <color indexed="8"/>
        <rFont val="Times New Roman"/>
        <family val="1"/>
        <charset val="204"/>
      </rPr>
      <t>2022 року</t>
    </r>
  </si>
  <si>
    <t>січень</t>
  </si>
  <si>
    <t>Бетадин р-н д/н 10% 1000мл</t>
  </si>
  <si>
    <t>Димексид р-н нашкірний 50мл</t>
  </si>
  <si>
    <t>Кутасепт Г д/нар.1000мл</t>
  </si>
  <si>
    <t>Штатив ШТ-1</t>
  </si>
  <si>
    <t>Бахіли бязь біла</t>
  </si>
  <si>
    <t>Послуга за викнонання послуг з розробки пакету документів</t>
  </si>
  <si>
    <t>Послуга за надання інших адмін послуг</t>
  </si>
  <si>
    <t>Послуга за обстеження рентгенкабінету</t>
  </si>
  <si>
    <t>Послуга по незалежній оцінці</t>
  </si>
  <si>
    <t>Послага по обробленню даних</t>
  </si>
  <si>
    <t>Послуга за монтаж та наладку охоронної сигналізації</t>
  </si>
  <si>
    <t>Послуга за оренду авто</t>
  </si>
  <si>
    <t>Послуга за поточний ремонт машини сушильної промислової</t>
  </si>
  <si>
    <t xml:space="preserve">Швидкий тест для виявлення антитіл до вірусу імунодеф/людини (ВІЛ) </t>
  </si>
  <si>
    <t>Експрес-тест/ВІЛ-1.2.0/Швидка відповідь</t>
  </si>
  <si>
    <t>Папка-реєстратор</t>
  </si>
  <si>
    <t xml:space="preserve">Преднізолон р-р д/ін.30мг 1мл амп.№ 3  амп </t>
  </si>
  <si>
    <t>Тіаміна хлорид р-н д/ін. 50мг 1мл амп.№10</t>
  </si>
  <si>
    <t>Дімедрол р-н д/ін. 10мг/мл 1мл №10</t>
  </si>
  <si>
    <t>Панангін конц.д/р-ну д/інф.10мл амп.№5</t>
  </si>
  <si>
    <t>Пірідоксин р-н д/ін.50мг/мл 1мл амп.№10</t>
  </si>
  <si>
    <t>Шафа к/в</t>
  </si>
  <si>
    <t>Тумба для взуття к\в</t>
  </si>
  <si>
    <t>лютий</t>
  </si>
  <si>
    <t>Відріз марлевий н/стер. 5м</t>
  </si>
  <si>
    <t>Дренаж лапароскопічний</t>
  </si>
  <si>
    <t>Дренаж типу Редона</t>
  </si>
  <si>
    <t>Кліпса лапароскопічна К-1</t>
  </si>
  <si>
    <t>Левомеколь мазь 40г</t>
  </si>
  <si>
    <t>Метилурацил з мірамістином</t>
  </si>
  <si>
    <t>Новокаїн р-р д/ін. 0,5% 200мл фл.</t>
  </si>
  <si>
    <t>Офлокаїн мазь 30г</t>
  </si>
  <si>
    <t>Вікно рентген. глухе Pb=1</t>
  </si>
  <si>
    <t>Е-журнал Довідник головної медичної сестри</t>
  </si>
  <si>
    <t>Е-журнал Управління закладом охорони здоров`я</t>
  </si>
  <si>
    <t>Пральний порошок Гала 9кг</t>
  </si>
  <si>
    <t>Послуга з проведення робіт з оцінки відповідності (сертифік)</t>
  </si>
  <si>
    <t xml:space="preserve">Послуга за навчання </t>
  </si>
  <si>
    <t>Послуга за плату за надання адмін псолуг</t>
  </si>
  <si>
    <t xml:space="preserve">Аскорбінова к-та р-р д/ін. 50мг/мл 2мл амп.№10 </t>
  </si>
  <si>
    <t>Дібазол р-н д/ін. 10мг/мл 5мл амп.№10</t>
  </si>
  <si>
    <t xml:space="preserve">Дімедрол р-н д/ін. 10мг/мл 1мл №10 </t>
  </si>
  <si>
    <t>Реналган р-н д/ін. 5мл амп.№5</t>
  </si>
  <si>
    <t>березень</t>
  </si>
  <si>
    <t>Кутасепт 1л</t>
  </si>
  <si>
    <t>Армат.д/бочка</t>
  </si>
  <si>
    <t>Бур 6</t>
  </si>
  <si>
    <t>Забивний 6х40</t>
  </si>
  <si>
    <t>Замок врізний</t>
  </si>
  <si>
    <t>Замок навісний</t>
  </si>
  <si>
    <t>Змішувач</t>
  </si>
  <si>
    <t>Змішувач один.</t>
  </si>
  <si>
    <t>Ізолента</t>
  </si>
  <si>
    <t>Кабель ПВС 2х1,5</t>
  </si>
  <si>
    <t>Кабель ПВС 2Х2,5</t>
  </si>
  <si>
    <t>Лампа 12 Вт світлодіодна</t>
  </si>
  <si>
    <t>Рентгенівське захисне скло 1160х780 7.0/8.5 з рамою захисною 1160х780</t>
  </si>
  <si>
    <t>Розетка врізна</t>
  </si>
  <si>
    <t>Розетка накладна VIKO</t>
  </si>
  <si>
    <t>Саморіз по дереву 40</t>
  </si>
  <si>
    <t>Саморіз по металу 25</t>
  </si>
  <si>
    <t>Шланг голка 0.5</t>
  </si>
  <si>
    <t>Перфоратор ТЕХ АС</t>
  </si>
  <si>
    <t>Послуга з підготовки документів внесення змін до ліцензії на право впровадження</t>
  </si>
  <si>
    <t>Послуга за проведення держ.реєстрацію</t>
  </si>
</sst>
</file>

<file path=xl/styles.xml><?xml version="1.0" encoding="utf-8"?>
<styleSheet xmlns="http://schemas.openxmlformats.org/spreadsheetml/2006/main">
  <numFmts count="1">
    <numFmt numFmtId="164" formatCode="##\ ##0.00"/>
  </numFmts>
  <fonts count="1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2" fontId="6" fillId="0" borderId="9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8" fillId="0" borderId="9" xfId="0" applyNumberFormat="1" applyFont="1" applyFill="1" applyBorder="1" applyAlignment="1" applyProtection="1">
      <alignment vertical="center" wrapText="1"/>
    </xf>
    <xf numFmtId="2" fontId="8" fillId="2" borderId="9" xfId="0" applyNumberFormat="1" applyFont="1" applyFill="1" applyBorder="1" applyAlignment="1" applyProtection="1">
      <alignment horizontal="center" vertical="center"/>
    </xf>
    <xf numFmtId="2" fontId="4" fillId="0" borderId="9" xfId="0" applyNumberFormat="1" applyFont="1" applyFill="1" applyBorder="1" applyAlignment="1" applyProtection="1">
      <alignment vertical="center" wrapText="1"/>
    </xf>
    <xf numFmtId="2" fontId="6" fillId="0" borderId="9" xfId="0" applyNumberFormat="1" applyFont="1" applyFill="1" applyBorder="1" applyAlignment="1" applyProtection="1">
      <alignment vertical="center" wrapText="1"/>
    </xf>
    <xf numFmtId="2" fontId="6" fillId="2" borderId="9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vertical="center" wrapText="1"/>
    </xf>
    <xf numFmtId="164" fontId="4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2" fontId="8" fillId="2" borderId="10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vertical="center" wrapText="1"/>
    </xf>
    <xf numFmtId="0" fontId="4" fillId="0" borderId="1" xfId="0" applyFont="1" applyBorder="1"/>
    <xf numFmtId="164" fontId="9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9" fillId="0" borderId="1" xfId="0" applyFont="1" applyBorder="1"/>
    <xf numFmtId="164" fontId="10" fillId="0" borderId="1" xfId="0" applyNumberFormat="1" applyFont="1" applyFill="1" applyBorder="1" applyAlignment="1">
      <alignment horizontal="center" vertical="top"/>
    </xf>
    <xf numFmtId="2" fontId="10" fillId="0" borderId="1" xfId="0" applyNumberFormat="1" applyFont="1" applyFill="1" applyBorder="1" applyAlignment="1">
      <alignment horizontal="center" vertical="top"/>
    </xf>
    <xf numFmtId="0" fontId="9" fillId="0" borderId="0" xfId="0" applyFont="1"/>
    <xf numFmtId="0" fontId="4" fillId="0" borderId="8" xfId="0" applyFont="1" applyBorder="1"/>
    <xf numFmtId="164" fontId="4" fillId="0" borderId="8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6"/>
  <sheetViews>
    <sheetView tabSelected="1" view="pageBreakPreview" zoomScale="75" zoomScaleNormal="75" zoomScaleSheetLayoutView="75" workbookViewId="0">
      <selection activeCell="D80" sqref="D80"/>
    </sheetView>
  </sheetViews>
  <sheetFormatPr defaultRowHeight="25.5" customHeight="1"/>
  <cols>
    <col min="1" max="1" width="11.5703125" style="1" customWidth="1"/>
    <col min="2" max="2" width="20.5703125" style="1" customWidth="1"/>
    <col min="3" max="3" width="11.42578125" style="1" customWidth="1"/>
    <col min="4" max="4" width="15.7109375" style="19" customWidth="1"/>
    <col min="5" max="5" width="61" style="1" customWidth="1"/>
    <col min="6" max="6" width="16.7109375" style="1" customWidth="1"/>
    <col min="7" max="7" width="15.5703125" style="1" customWidth="1"/>
    <col min="8" max="8" width="11.5703125" style="1" customWidth="1"/>
    <col min="9" max="9" width="62.140625" style="1" customWidth="1"/>
    <col min="10" max="10" width="14.5703125" style="1" customWidth="1"/>
    <col min="11" max="11" width="17.7109375" style="1" customWidth="1"/>
    <col min="12" max="16384" width="9.140625" style="1"/>
  </cols>
  <sheetData>
    <row r="1" spans="1:20" ht="25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2"/>
      <c r="M1" s="12"/>
      <c r="N1" s="12"/>
      <c r="O1" s="12"/>
      <c r="P1" s="12"/>
      <c r="Q1" s="12"/>
      <c r="R1" s="12"/>
      <c r="S1" s="12"/>
      <c r="T1" s="12"/>
    </row>
    <row r="2" spans="1:20" ht="25.5" customHeight="1">
      <c r="A2" s="35" t="s">
        <v>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12"/>
      <c r="M2" s="12"/>
      <c r="N2" s="12"/>
      <c r="O2" s="12"/>
      <c r="P2" s="12"/>
      <c r="Q2" s="12"/>
      <c r="R2" s="12"/>
      <c r="S2" s="12"/>
      <c r="T2" s="12"/>
    </row>
    <row r="3" spans="1:20" ht="39.75" customHeight="1">
      <c r="A3" s="36" t="s">
        <v>1</v>
      </c>
      <c r="B3" s="32" t="s">
        <v>2</v>
      </c>
      <c r="C3" s="38" t="s">
        <v>3</v>
      </c>
      <c r="D3" s="39"/>
      <c r="E3" s="40"/>
      <c r="F3" s="32" t="s">
        <v>6</v>
      </c>
      <c r="G3" s="38" t="s">
        <v>7</v>
      </c>
      <c r="H3" s="39"/>
      <c r="I3" s="39"/>
      <c r="J3" s="40"/>
      <c r="K3" s="32" t="s">
        <v>11</v>
      </c>
    </row>
    <row r="4" spans="1:20" ht="95.25" customHeight="1">
      <c r="A4" s="37"/>
      <c r="B4" s="33"/>
      <c r="C4" s="13" t="s">
        <v>4</v>
      </c>
      <c r="D4" s="14" t="s">
        <v>14</v>
      </c>
      <c r="E4" s="13" t="s">
        <v>5</v>
      </c>
      <c r="F4" s="33"/>
      <c r="G4" s="13" t="s">
        <v>15</v>
      </c>
      <c r="H4" s="13" t="s">
        <v>8</v>
      </c>
      <c r="I4" s="13" t="s">
        <v>9</v>
      </c>
      <c r="J4" s="13" t="s">
        <v>10</v>
      </c>
      <c r="K4" s="33"/>
    </row>
    <row r="5" spans="1:20" ht="31.5">
      <c r="A5" s="15" t="s">
        <v>84</v>
      </c>
      <c r="B5" s="16" t="s">
        <v>12</v>
      </c>
      <c r="C5" s="17" t="s">
        <v>13</v>
      </c>
      <c r="D5" s="2">
        <f>1035.14/1000</f>
        <v>1.0351400000000002</v>
      </c>
      <c r="E5" s="3" t="s">
        <v>85</v>
      </c>
      <c r="F5" s="4">
        <f>SUM(D5)</f>
        <v>1.0351400000000002</v>
      </c>
      <c r="G5" s="17" t="s">
        <v>13</v>
      </c>
      <c r="H5" s="17" t="s">
        <v>13</v>
      </c>
      <c r="I5" s="18" t="str">
        <f t="shared" ref="I5:J25" si="0">E5</f>
        <v>Бетадин р-н д/н 10% 1000мл</v>
      </c>
      <c r="J5" s="4">
        <f t="shared" si="0"/>
        <v>1.0351400000000002</v>
      </c>
      <c r="K5" s="17" t="s">
        <v>13</v>
      </c>
    </row>
    <row r="6" spans="1:20" ht="31.5">
      <c r="A6" s="15" t="s">
        <v>84</v>
      </c>
      <c r="B6" s="16" t="s">
        <v>12</v>
      </c>
      <c r="C6" s="17" t="s">
        <v>13</v>
      </c>
      <c r="D6" s="2">
        <f>307.9/1000</f>
        <v>0.30789999999999995</v>
      </c>
      <c r="E6" s="3" t="s">
        <v>86</v>
      </c>
      <c r="F6" s="4">
        <f>SUM(D6)</f>
        <v>0.30789999999999995</v>
      </c>
      <c r="G6" s="17" t="s">
        <v>13</v>
      </c>
      <c r="H6" s="17" t="s">
        <v>13</v>
      </c>
      <c r="I6" s="18" t="str">
        <f t="shared" si="0"/>
        <v>Димексид р-н нашкірний 50мл</v>
      </c>
      <c r="J6" s="4">
        <f t="shared" si="0"/>
        <v>0.30789999999999995</v>
      </c>
      <c r="K6" s="17" t="s">
        <v>13</v>
      </c>
    </row>
    <row r="7" spans="1:20" ht="31.5">
      <c r="A7" s="15" t="s">
        <v>84</v>
      </c>
      <c r="B7" s="16" t="s">
        <v>12</v>
      </c>
      <c r="C7" s="17" t="s">
        <v>13</v>
      </c>
      <c r="D7" s="2">
        <f>1753.95/1000</f>
        <v>1.7539500000000001</v>
      </c>
      <c r="E7" s="3" t="s">
        <v>87</v>
      </c>
      <c r="F7" s="4">
        <f>SUM(D7)</f>
        <v>1.7539500000000001</v>
      </c>
      <c r="G7" s="17" t="s">
        <v>13</v>
      </c>
      <c r="H7" s="17" t="s">
        <v>13</v>
      </c>
      <c r="I7" s="18" t="str">
        <f t="shared" si="0"/>
        <v>Кутасепт Г д/нар.1000мл</v>
      </c>
      <c r="J7" s="4">
        <f t="shared" si="0"/>
        <v>1.7539500000000001</v>
      </c>
      <c r="K7" s="17" t="s">
        <v>13</v>
      </c>
    </row>
    <row r="8" spans="1:20" ht="31.5">
      <c r="A8" s="15" t="s">
        <v>84</v>
      </c>
      <c r="B8" s="16" t="s">
        <v>12</v>
      </c>
      <c r="C8" s="17" t="s">
        <v>13</v>
      </c>
      <c r="D8" s="5">
        <f>4000/1000</f>
        <v>4</v>
      </c>
      <c r="E8" s="6" t="s">
        <v>88</v>
      </c>
      <c r="F8" s="4">
        <f t="shared" ref="F8:F23" si="1">SUM(D8)</f>
        <v>4</v>
      </c>
      <c r="G8" s="17" t="s">
        <v>13</v>
      </c>
      <c r="H8" s="17" t="s">
        <v>13</v>
      </c>
      <c r="I8" s="18" t="str">
        <f t="shared" si="0"/>
        <v>Штатив ШТ-1</v>
      </c>
      <c r="J8" s="4">
        <f t="shared" si="0"/>
        <v>4</v>
      </c>
      <c r="K8" s="17" t="s">
        <v>13</v>
      </c>
    </row>
    <row r="9" spans="1:20" ht="31.5">
      <c r="A9" s="15" t="s">
        <v>84</v>
      </c>
      <c r="B9" s="16" t="s">
        <v>12</v>
      </c>
      <c r="C9" s="17" t="s">
        <v>13</v>
      </c>
      <c r="D9" s="5">
        <f>1960/1000</f>
        <v>1.96</v>
      </c>
      <c r="E9" s="7" t="s">
        <v>89</v>
      </c>
      <c r="F9" s="4">
        <f t="shared" si="1"/>
        <v>1.96</v>
      </c>
      <c r="G9" s="17" t="s">
        <v>13</v>
      </c>
      <c r="H9" s="17" t="s">
        <v>13</v>
      </c>
      <c r="I9" s="18" t="str">
        <f t="shared" si="0"/>
        <v>Бахіли бязь біла</v>
      </c>
      <c r="J9" s="4">
        <f t="shared" si="0"/>
        <v>1.96</v>
      </c>
      <c r="K9" s="17" t="s">
        <v>13</v>
      </c>
    </row>
    <row r="10" spans="1:20" ht="31.5">
      <c r="A10" s="15" t="s">
        <v>84</v>
      </c>
      <c r="B10" s="16" t="s">
        <v>12</v>
      </c>
      <c r="C10" s="17" t="s">
        <v>13</v>
      </c>
      <c r="D10" s="8">
        <f>35800/1000</f>
        <v>35.799999999999997</v>
      </c>
      <c r="E10" s="9" t="s">
        <v>90</v>
      </c>
      <c r="F10" s="4">
        <f t="shared" si="1"/>
        <v>35.799999999999997</v>
      </c>
      <c r="G10" s="17" t="s">
        <v>13</v>
      </c>
      <c r="H10" s="17" t="s">
        <v>13</v>
      </c>
      <c r="I10" s="18" t="str">
        <f t="shared" si="0"/>
        <v>Послуга за викнонання послуг з розробки пакету документів</v>
      </c>
      <c r="J10" s="4">
        <f t="shared" si="0"/>
        <v>35.799999999999997</v>
      </c>
      <c r="K10" s="17" t="s">
        <v>13</v>
      </c>
    </row>
    <row r="11" spans="1:20" ht="31.5">
      <c r="A11" s="15" t="s">
        <v>84</v>
      </c>
      <c r="B11" s="16" t="s">
        <v>12</v>
      </c>
      <c r="C11" s="17" t="s">
        <v>13</v>
      </c>
      <c r="D11" s="8">
        <f>250/1000</f>
        <v>0.25</v>
      </c>
      <c r="E11" s="9" t="s">
        <v>91</v>
      </c>
      <c r="F11" s="4">
        <f t="shared" si="1"/>
        <v>0.25</v>
      </c>
      <c r="G11" s="17" t="s">
        <v>13</v>
      </c>
      <c r="H11" s="17" t="s">
        <v>13</v>
      </c>
      <c r="I11" s="18" t="str">
        <f t="shared" si="0"/>
        <v>Послуга за надання інших адмін послуг</v>
      </c>
      <c r="J11" s="4">
        <f t="shared" si="0"/>
        <v>0.25</v>
      </c>
      <c r="K11" s="17" t="s">
        <v>13</v>
      </c>
    </row>
    <row r="12" spans="1:20" ht="31.5">
      <c r="A12" s="15" t="s">
        <v>84</v>
      </c>
      <c r="B12" s="16" t="s">
        <v>12</v>
      </c>
      <c r="C12" s="17" t="s">
        <v>13</v>
      </c>
      <c r="D12" s="8">
        <f>14018.92/1000</f>
        <v>14.01892</v>
      </c>
      <c r="E12" s="9" t="s">
        <v>92</v>
      </c>
      <c r="F12" s="4">
        <f t="shared" si="1"/>
        <v>14.01892</v>
      </c>
      <c r="G12" s="17" t="s">
        <v>13</v>
      </c>
      <c r="H12" s="17" t="s">
        <v>13</v>
      </c>
      <c r="I12" s="18" t="str">
        <f t="shared" si="0"/>
        <v>Послуга за обстеження рентгенкабінету</v>
      </c>
      <c r="J12" s="4">
        <f t="shared" si="0"/>
        <v>14.01892</v>
      </c>
      <c r="K12" s="17" t="s">
        <v>13</v>
      </c>
    </row>
    <row r="13" spans="1:20" ht="31.5">
      <c r="A13" s="15" t="s">
        <v>84</v>
      </c>
      <c r="B13" s="16" t="s">
        <v>12</v>
      </c>
      <c r="C13" s="17" t="s">
        <v>13</v>
      </c>
      <c r="D13" s="8">
        <f>1500/1000</f>
        <v>1.5</v>
      </c>
      <c r="E13" s="9" t="s">
        <v>93</v>
      </c>
      <c r="F13" s="4">
        <f t="shared" si="1"/>
        <v>1.5</v>
      </c>
      <c r="G13" s="17" t="s">
        <v>13</v>
      </c>
      <c r="H13" s="17" t="s">
        <v>13</v>
      </c>
      <c r="I13" s="18" t="str">
        <f t="shared" si="0"/>
        <v>Послуга по незалежній оцінці</v>
      </c>
      <c r="J13" s="4">
        <f t="shared" si="0"/>
        <v>1.5</v>
      </c>
      <c r="K13" s="17" t="s">
        <v>13</v>
      </c>
    </row>
    <row r="14" spans="1:20" ht="31.5">
      <c r="A14" s="15" t="s">
        <v>84</v>
      </c>
      <c r="B14" s="16" t="s">
        <v>12</v>
      </c>
      <c r="C14" s="17" t="s">
        <v>13</v>
      </c>
      <c r="D14" s="8">
        <f>3000/1000</f>
        <v>3</v>
      </c>
      <c r="E14" s="9" t="s">
        <v>94</v>
      </c>
      <c r="F14" s="4">
        <f t="shared" si="1"/>
        <v>3</v>
      </c>
      <c r="G14" s="17" t="s">
        <v>13</v>
      </c>
      <c r="H14" s="17" t="s">
        <v>13</v>
      </c>
      <c r="I14" s="18" t="str">
        <f t="shared" si="0"/>
        <v>Послага по обробленню даних</v>
      </c>
      <c r="J14" s="4">
        <f t="shared" si="0"/>
        <v>3</v>
      </c>
      <c r="K14" s="17" t="s">
        <v>13</v>
      </c>
    </row>
    <row r="15" spans="1:20" ht="31.5">
      <c r="A15" s="15" t="s">
        <v>84</v>
      </c>
      <c r="B15" s="16" t="s">
        <v>12</v>
      </c>
      <c r="C15" s="17" t="s">
        <v>13</v>
      </c>
      <c r="D15" s="8">
        <f>13810.3/1000</f>
        <v>13.8103</v>
      </c>
      <c r="E15" s="9" t="s">
        <v>95</v>
      </c>
      <c r="F15" s="4">
        <f t="shared" si="1"/>
        <v>13.8103</v>
      </c>
      <c r="G15" s="17" t="s">
        <v>13</v>
      </c>
      <c r="H15" s="17" t="s">
        <v>13</v>
      </c>
      <c r="I15" s="18" t="str">
        <f t="shared" si="0"/>
        <v>Послуга за монтаж та наладку охоронної сигналізації</v>
      </c>
      <c r="J15" s="4">
        <f t="shared" si="0"/>
        <v>13.8103</v>
      </c>
      <c r="K15" s="17" t="s">
        <v>13</v>
      </c>
    </row>
    <row r="16" spans="1:20" ht="31.5">
      <c r="A16" s="15" t="s">
        <v>84</v>
      </c>
      <c r="B16" s="16" t="s">
        <v>12</v>
      </c>
      <c r="C16" s="17" t="s">
        <v>13</v>
      </c>
      <c r="D16" s="8">
        <f>920.38/1000</f>
        <v>0.92037999999999998</v>
      </c>
      <c r="E16" s="9" t="s">
        <v>96</v>
      </c>
      <c r="F16" s="4">
        <f t="shared" si="1"/>
        <v>0.92037999999999998</v>
      </c>
      <c r="G16" s="17" t="s">
        <v>13</v>
      </c>
      <c r="H16" s="17" t="s">
        <v>13</v>
      </c>
      <c r="I16" s="18" t="str">
        <f t="shared" si="0"/>
        <v>Послуга за оренду авто</v>
      </c>
      <c r="J16" s="4">
        <f t="shared" si="0"/>
        <v>0.92037999999999998</v>
      </c>
      <c r="K16" s="17" t="s">
        <v>13</v>
      </c>
    </row>
    <row r="17" spans="1:11" ht="31.5">
      <c r="A17" s="15" t="s">
        <v>84</v>
      </c>
      <c r="B17" s="16" t="s">
        <v>12</v>
      </c>
      <c r="C17" s="17" t="s">
        <v>13</v>
      </c>
      <c r="D17" s="8">
        <f>21340/1000</f>
        <v>21.34</v>
      </c>
      <c r="E17" s="9" t="s">
        <v>97</v>
      </c>
      <c r="F17" s="4">
        <f t="shared" si="1"/>
        <v>21.34</v>
      </c>
      <c r="G17" s="17" t="s">
        <v>13</v>
      </c>
      <c r="H17" s="17" t="s">
        <v>13</v>
      </c>
      <c r="I17" s="18" t="str">
        <f t="shared" si="0"/>
        <v>Послуга за поточний ремонт машини сушильної промислової</v>
      </c>
      <c r="J17" s="4">
        <f t="shared" si="0"/>
        <v>21.34</v>
      </c>
      <c r="K17" s="17" t="s">
        <v>13</v>
      </c>
    </row>
    <row r="18" spans="1:11" ht="47.25">
      <c r="A18" s="15" t="s">
        <v>84</v>
      </c>
      <c r="B18" s="16" t="s">
        <v>25</v>
      </c>
      <c r="C18" s="17" t="s">
        <v>13</v>
      </c>
      <c r="D18" s="8">
        <f>2654.82/1000</f>
        <v>2.65482</v>
      </c>
      <c r="E18" s="7" t="s">
        <v>98</v>
      </c>
      <c r="F18" s="4">
        <f t="shared" si="1"/>
        <v>2.65482</v>
      </c>
      <c r="G18" s="17" t="s">
        <v>13</v>
      </c>
      <c r="H18" s="17" t="s">
        <v>13</v>
      </c>
      <c r="I18" s="18" t="str">
        <f t="shared" si="0"/>
        <v xml:space="preserve">Швидкий тест для виявлення антитіл до вірусу імунодеф/людини (ВІЛ) </v>
      </c>
      <c r="J18" s="4">
        <f t="shared" si="0"/>
        <v>2.65482</v>
      </c>
      <c r="K18" s="17" t="s">
        <v>13</v>
      </c>
    </row>
    <row r="19" spans="1:11" ht="47.25">
      <c r="A19" s="15" t="s">
        <v>84</v>
      </c>
      <c r="B19" s="16" t="s">
        <v>25</v>
      </c>
      <c r="C19" s="17" t="s">
        <v>13</v>
      </c>
      <c r="D19" s="8">
        <f>1027.14/1000</f>
        <v>1.0271400000000002</v>
      </c>
      <c r="E19" s="7" t="s">
        <v>99</v>
      </c>
      <c r="F19" s="4">
        <f t="shared" si="1"/>
        <v>1.0271400000000002</v>
      </c>
      <c r="G19" s="17" t="s">
        <v>13</v>
      </c>
      <c r="H19" s="17" t="s">
        <v>13</v>
      </c>
      <c r="I19" s="18" t="str">
        <f t="shared" si="0"/>
        <v>Експрес-тест/ВІЛ-1.2.0/Швидка відповідь</v>
      </c>
      <c r="J19" s="4">
        <f t="shared" si="0"/>
        <v>1.0271400000000002</v>
      </c>
      <c r="K19" s="17" t="s">
        <v>13</v>
      </c>
    </row>
    <row r="20" spans="1:11" ht="47.25">
      <c r="A20" s="15" t="s">
        <v>84</v>
      </c>
      <c r="B20" s="16" t="s">
        <v>25</v>
      </c>
      <c r="C20" s="17" t="s">
        <v>13</v>
      </c>
      <c r="D20" s="5">
        <f>105.8/1000</f>
        <v>0.10579999999999999</v>
      </c>
      <c r="E20" s="7" t="s">
        <v>100</v>
      </c>
      <c r="F20" s="4">
        <f t="shared" si="1"/>
        <v>0.10579999999999999</v>
      </c>
      <c r="G20" s="17" t="s">
        <v>13</v>
      </c>
      <c r="H20" s="17" t="s">
        <v>13</v>
      </c>
      <c r="I20" s="18" t="str">
        <f t="shared" si="0"/>
        <v>Папка-реєстратор</v>
      </c>
      <c r="J20" s="4">
        <f t="shared" si="0"/>
        <v>0.10579999999999999</v>
      </c>
      <c r="K20" s="17" t="s">
        <v>13</v>
      </c>
    </row>
    <row r="21" spans="1:11" ht="47.25">
      <c r="A21" s="15" t="s">
        <v>84</v>
      </c>
      <c r="B21" s="16" t="s">
        <v>25</v>
      </c>
      <c r="C21" s="17" t="s">
        <v>13</v>
      </c>
      <c r="D21" s="5">
        <f>59/1000</f>
        <v>5.8999999999999997E-2</v>
      </c>
      <c r="E21" s="7" t="s">
        <v>101</v>
      </c>
      <c r="F21" s="4">
        <f t="shared" si="1"/>
        <v>5.8999999999999997E-2</v>
      </c>
      <c r="G21" s="17" t="s">
        <v>13</v>
      </c>
      <c r="H21" s="17" t="s">
        <v>13</v>
      </c>
      <c r="I21" s="18" t="str">
        <f t="shared" si="0"/>
        <v xml:space="preserve">Преднізолон р-р д/ін.30мг 1мл амп.№ 3  амп </v>
      </c>
      <c r="J21" s="4">
        <f t="shared" si="0"/>
        <v>5.8999999999999997E-2</v>
      </c>
      <c r="K21" s="17" t="s">
        <v>13</v>
      </c>
    </row>
    <row r="22" spans="1:11" ht="47.25">
      <c r="A22" s="15" t="s">
        <v>84</v>
      </c>
      <c r="B22" s="16" t="s">
        <v>25</v>
      </c>
      <c r="C22" s="17" t="s">
        <v>13</v>
      </c>
      <c r="D22" s="5">
        <f>37.4/1000</f>
        <v>3.7399999999999996E-2</v>
      </c>
      <c r="E22" s="7" t="s">
        <v>102</v>
      </c>
      <c r="F22" s="4">
        <f t="shared" si="1"/>
        <v>3.7399999999999996E-2</v>
      </c>
      <c r="G22" s="17" t="s">
        <v>13</v>
      </c>
      <c r="H22" s="17" t="s">
        <v>13</v>
      </c>
      <c r="I22" s="18" t="str">
        <f t="shared" si="0"/>
        <v>Тіаміна хлорид р-н д/ін. 50мг 1мл амп.№10</v>
      </c>
      <c r="J22" s="4">
        <f t="shared" si="0"/>
        <v>3.7399999999999996E-2</v>
      </c>
      <c r="K22" s="17" t="s">
        <v>13</v>
      </c>
    </row>
    <row r="23" spans="1:11" ht="47.25">
      <c r="A23" s="15" t="s">
        <v>84</v>
      </c>
      <c r="B23" s="16" t="s">
        <v>25</v>
      </c>
      <c r="C23" s="17" t="s">
        <v>13</v>
      </c>
      <c r="D23" s="2">
        <f>159.6/1000</f>
        <v>0.15959999999999999</v>
      </c>
      <c r="E23" s="10" t="s">
        <v>103</v>
      </c>
      <c r="F23" s="4">
        <f t="shared" si="1"/>
        <v>0.15959999999999999</v>
      </c>
      <c r="G23" s="17" t="s">
        <v>13</v>
      </c>
      <c r="H23" s="17" t="s">
        <v>13</v>
      </c>
      <c r="I23" s="18" t="str">
        <f t="shared" si="0"/>
        <v>Дімедрол р-н д/ін. 10мг/мл 1мл №10</v>
      </c>
      <c r="J23" s="4">
        <f t="shared" si="0"/>
        <v>0.15959999999999999</v>
      </c>
      <c r="K23" s="17" t="s">
        <v>13</v>
      </c>
    </row>
    <row r="24" spans="1:11" ht="47.25">
      <c r="A24" s="15" t="s">
        <v>84</v>
      </c>
      <c r="B24" s="16" t="s">
        <v>25</v>
      </c>
      <c r="C24" s="17" t="s">
        <v>13</v>
      </c>
      <c r="D24" s="2">
        <f>203.8/1000</f>
        <v>0.20380000000000001</v>
      </c>
      <c r="E24" s="10" t="s">
        <v>104</v>
      </c>
      <c r="F24" s="4">
        <f>SUM(D24)</f>
        <v>0.20380000000000001</v>
      </c>
      <c r="G24" s="17" t="s">
        <v>13</v>
      </c>
      <c r="H24" s="17" t="s">
        <v>13</v>
      </c>
      <c r="I24" s="18" t="str">
        <f t="shared" si="0"/>
        <v>Панангін конц.д/р-ну д/інф.10мл амп.№5</v>
      </c>
      <c r="J24" s="4">
        <f t="shared" si="0"/>
        <v>0.20380000000000001</v>
      </c>
      <c r="K24" s="17" t="s">
        <v>13</v>
      </c>
    </row>
    <row r="25" spans="1:11" ht="47.25">
      <c r="A25" s="15" t="s">
        <v>84</v>
      </c>
      <c r="B25" s="16" t="s">
        <v>25</v>
      </c>
      <c r="C25" s="17" t="s">
        <v>13</v>
      </c>
      <c r="D25" s="2">
        <f>57.1/1000</f>
        <v>5.7099999999999998E-2</v>
      </c>
      <c r="E25" s="10" t="s">
        <v>105</v>
      </c>
      <c r="F25" s="4">
        <f t="shared" ref="F25" si="2">SUM(D25)</f>
        <v>5.7099999999999998E-2</v>
      </c>
      <c r="G25" s="17" t="s">
        <v>13</v>
      </c>
      <c r="H25" s="17" t="s">
        <v>13</v>
      </c>
      <c r="I25" s="18" t="str">
        <f t="shared" si="0"/>
        <v>Пірідоксин р-н д/ін.50мг/мл 1мл амп.№10</v>
      </c>
      <c r="J25" s="4">
        <f t="shared" si="0"/>
        <v>5.7099999999999998E-2</v>
      </c>
      <c r="K25" s="17" t="s">
        <v>13</v>
      </c>
    </row>
    <row r="26" spans="1:11" ht="47.25">
      <c r="A26" s="15" t="s">
        <v>84</v>
      </c>
      <c r="B26" s="16" t="s">
        <v>25</v>
      </c>
      <c r="C26" s="17" t="s">
        <v>13</v>
      </c>
      <c r="D26" s="5">
        <f>1000/1000</f>
        <v>1</v>
      </c>
      <c r="E26" s="6" t="s">
        <v>106</v>
      </c>
      <c r="F26" s="4">
        <f t="shared" ref="F26:F27" si="3">SUM(D26)</f>
        <v>1</v>
      </c>
      <c r="G26" s="17" t="s">
        <v>13</v>
      </c>
      <c r="H26" s="17" t="s">
        <v>13</v>
      </c>
      <c r="I26" s="18" t="str">
        <f t="shared" ref="I26:J51" si="4">E26</f>
        <v>Шафа к/в</v>
      </c>
      <c r="J26" s="4">
        <f t="shared" si="4"/>
        <v>1</v>
      </c>
      <c r="K26" s="17" t="s">
        <v>13</v>
      </c>
    </row>
    <row r="27" spans="1:11" ht="47.25">
      <c r="A27" s="15" t="s">
        <v>84</v>
      </c>
      <c r="B27" s="16" t="s">
        <v>25</v>
      </c>
      <c r="C27" s="17" t="s">
        <v>13</v>
      </c>
      <c r="D27" s="5">
        <f>500/1000</f>
        <v>0.5</v>
      </c>
      <c r="E27" s="9" t="s">
        <v>107</v>
      </c>
      <c r="F27" s="4">
        <f t="shared" si="3"/>
        <v>0.5</v>
      </c>
      <c r="G27" s="17" t="s">
        <v>13</v>
      </c>
      <c r="H27" s="17" t="s">
        <v>13</v>
      </c>
      <c r="I27" s="18" t="str">
        <f t="shared" si="4"/>
        <v>Тумба для взуття к\в</v>
      </c>
      <c r="J27" s="4">
        <f t="shared" si="4"/>
        <v>0.5</v>
      </c>
      <c r="K27" s="17" t="s">
        <v>13</v>
      </c>
    </row>
    <row r="28" spans="1:11" ht="31.5">
      <c r="A28" s="15" t="s">
        <v>108</v>
      </c>
      <c r="B28" s="16" t="s">
        <v>12</v>
      </c>
      <c r="C28" s="17" t="s">
        <v>13</v>
      </c>
      <c r="D28" s="11">
        <f>6840/1000</f>
        <v>6.84</v>
      </c>
      <c r="E28" s="3" t="s">
        <v>109</v>
      </c>
      <c r="F28" s="4">
        <f>SUM(D28)</f>
        <v>6.84</v>
      </c>
      <c r="G28" s="17" t="s">
        <v>13</v>
      </c>
      <c r="H28" s="17" t="s">
        <v>13</v>
      </c>
      <c r="I28" s="18" t="str">
        <f t="shared" si="4"/>
        <v>Відріз марлевий н/стер. 5м</v>
      </c>
      <c r="J28" s="4">
        <f t="shared" si="4"/>
        <v>6.84</v>
      </c>
      <c r="K28" s="17" t="s">
        <v>13</v>
      </c>
    </row>
    <row r="29" spans="1:11" ht="31.5">
      <c r="A29" s="15" t="s">
        <v>108</v>
      </c>
      <c r="B29" s="16" t="s">
        <v>12</v>
      </c>
      <c r="C29" s="17" t="s">
        <v>13</v>
      </c>
      <c r="D29" s="11">
        <f>1950/1000</f>
        <v>1.95</v>
      </c>
      <c r="E29" s="3" t="s">
        <v>110</v>
      </c>
      <c r="F29" s="4">
        <f t="shared" ref="F29:F51" si="5">SUM(D29)</f>
        <v>1.95</v>
      </c>
      <c r="G29" s="17" t="s">
        <v>13</v>
      </c>
      <c r="H29" s="17" t="s">
        <v>13</v>
      </c>
      <c r="I29" s="18" t="str">
        <f t="shared" si="4"/>
        <v>Дренаж лапароскопічний</v>
      </c>
      <c r="J29" s="4">
        <f t="shared" si="4"/>
        <v>1.95</v>
      </c>
      <c r="K29" s="17" t="s">
        <v>13</v>
      </c>
    </row>
    <row r="30" spans="1:11" ht="31.5">
      <c r="A30" s="15" t="s">
        <v>108</v>
      </c>
      <c r="B30" s="16" t="s">
        <v>12</v>
      </c>
      <c r="C30" s="17" t="s">
        <v>13</v>
      </c>
      <c r="D30" s="11">
        <f>2040/1000</f>
        <v>2.04</v>
      </c>
      <c r="E30" s="3" t="s">
        <v>111</v>
      </c>
      <c r="F30" s="4">
        <f t="shared" si="5"/>
        <v>2.04</v>
      </c>
      <c r="G30" s="17" t="s">
        <v>13</v>
      </c>
      <c r="H30" s="17" t="s">
        <v>13</v>
      </c>
      <c r="I30" s="18" t="str">
        <f t="shared" si="4"/>
        <v>Дренаж типу Редона</v>
      </c>
      <c r="J30" s="4">
        <f t="shared" si="4"/>
        <v>2.04</v>
      </c>
      <c r="K30" s="17" t="s">
        <v>13</v>
      </c>
    </row>
    <row r="31" spans="1:11" ht="31.5">
      <c r="A31" s="15" t="s">
        <v>108</v>
      </c>
      <c r="B31" s="16" t="s">
        <v>12</v>
      </c>
      <c r="C31" s="17" t="s">
        <v>13</v>
      </c>
      <c r="D31" s="11">
        <f>8900/1000</f>
        <v>8.9</v>
      </c>
      <c r="E31" s="3" t="s">
        <v>112</v>
      </c>
      <c r="F31" s="4">
        <f t="shared" si="5"/>
        <v>8.9</v>
      </c>
      <c r="G31" s="17" t="s">
        <v>13</v>
      </c>
      <c r="H31" s="17" t="s">
        <v>13</v>
      </c>
      <c r="I31" s="18" t="str">
        <f t="shared" si="4"/>
        <v>Кліпса лапароскопічна К-1</v>
      </c>
      <c r="J31" s="4">
        <f t="shared" si="4"/>
        <v>8.9</v>
      </c>
      <c r="K31" s="17" t="s">
        <v>13</v>
      </c>
    </row>
    <row r="32" spans="1:11" ht="31.5">
      <c r="A32" s="15" t="s">
        <v>108</v>
      </c>
      <c r="B32" s="16" t="s">
        <v>12</v>
      </c>
      <c r="C32" s="17" t="s">
        <v>13</v>
      </c>
      <c r="D32" s="11">
        <f>701.58/1000</f>
        <v>0.70158000000000009</v>
      </c>
      <c r="E32" s="3" t="s">
        <v>87</v>
      </c>
      <c r="F32" s="4">
        <f t="shared" si="5"/>
        <v>0.70158000000000009</v>
      </c>
      <c r="G32" s="17" t="s">
        <v>13</v>
      </c>
      <c r="H32" s="17" t="s">
        <v>13</v>
      </c>
      <c r="I32" s="18" t="str">
        <f>E32</f>
        <v>Кутасепт Г д/нар.1000мл</v>
      </c>
      <c r="J32" s="4">
        <f>F32</f>
        <v>0.70158000000000009</v>
      </c>
      <c r="K32" s="17" t="s">
        <v>13</v>
      </c>
    </row>
    <row r="33" spans="1:11" ht="31.5">
      <c r="A33" s="15" t="s">
        <v>108</v>
      </c>
      <c r="B33" s="16" t="s">
        <v>12</v>
      </c>
      <c r="C33" s="17" t="s">
        <v>13</v>
      </c>
      <c r="D33" s="11">
        <f>139.15/1000</f>
        <v>0.13915</v>
      </c>
      <c r="E33" s="3" t="s">
        <v>113</v>
      </c>
      <c r="F33" s="4">
        <f t="shared" si="5"/>
        <v>0.13915</v>
      </c>
      <c r="G33" s="17" t="s">
        <v>13</v>
      </c>
      <c r="H33" s="17" t="s">
        <v>13</v>
      </c>
      <c r="I33" s="18" t="str">
        <f t="shared" ref="I33:J33" si="6">E33</f>
        <v>Левомеколь мазь 40г</v>
      </c>
      <c r="J33" s="4">
        <f t="shared" si="6"/>
        <v>0.13915</v>
      </c>
      <c r="K33" s="17" t="s">
        <v>13</v>
      </c>
    </row>
    <row r="34" spans="1:11" ht="31.5">
      <c r="A34" s="15" t="s">
        <v>108</v>
      </c>
      <c r="B34" s="16" t="s">
        <v>12</v>
      </c>
      <c r="C34" s="17" t="s">
        <v>13</v>
      </c>
      <c r="D34" s="11">
        <f>579.1/1000</f>
        <v>0.57910000000000006</v>
      </c>
      <c r="E34" s="3" t="s">
        <v>114</v>
      </c>
      <c r="F34" s="4">
        <f t="shared" si="5"/>
        <v>0.57910000000000006</v>
      </c>
      <c r="G34" s="17" t="s">
        <v>13</v>
      </c>
      <c r="H34" s="17" t="s">
        <v>13</v>
      </c>
      <c r="I34" s="18" t="str">
        <f t="shared" si="4"/>
        <v>Метилурацил з мірамістином</v>
      </c>
      <c r="J34" s="4">
        <f t="shared" si="4"/>
        <v>0.57910000000000006</v>
      </c>
      <c r="K34" s="17" t="s">
        <v>13</v>
      </c>
    </row>
    <row r="35" spans="1:11" ht="31.5">
      <c r="A35" s="15" t="s">
        <v>108</v>
      </c>
      <c r="B35" s="16" t="s">
        <v>12</v>
      </c>
      <c r="C35" s="17" t="s">
        <v>13</v>
      </c>
      <c r="D35" s="11">
        <f>458.6/1000</f>
        <v>0.45860000000000001</v>
      </c>
      <c r="E35" s="3" t="s">
        <v>115</v>
      </c>
      <c r="F35" s="4">
        <f t="shared" si="5"/>
        <v>0.45860000000000001</v>
      </c>
      <c r="G35" s="17" t="s">
        <v>13</v>
      </c>
      <c r="H35" s="17" t="s">
        <v>13</v>
      </c>
      <c r="I35" s="18" t="str">
        <f t="shared" si="4"/>
        <v>Новокаїн р-р д/ін. 0,5% 200мл фл.</v>
      </c>
      <c r="J35" s="4">
        <f t="shared" si="4"/>
        <v>0.45860000000000001</v>
      </c>
      <c r="K35" s="17" t="s">
        <v>13</v>
      </c>
    </row>
    <row r="36" spans="1:11" ht="31.5">
      <c r="A36" s="15" t="s">
        <v>108</v>
      </c>
      <c r="B36" s="16" t="s">
        <v>12</v>
      </c>
      <c r="C36" s="17" t="s">
        <v>13</v>
      </c>
      <c r="D36" s="11">
        <f>566.65/1000</f>
        <v>0.56664999999999999</v>
      </c>
      <c r="E36" s="3" t="s">
        <v>116</v>
      </c>
      <c r="F36" s="4">
        <f t="shared" si="5"/>
        <v>0.56664999999999999</v>
      </c>
      <c r="G36" s="17" t="s">
        <v>13</v>
      </c>
      <c r="H36" s="17" t="s">
        <v>13</v>
      </c>
      <c r="I36" s="18" t="str">
        <f t="shared" si="4"/>
        <v>Офлокаїн мазь 30г</v>
      </c>
      <c r="J36" s="4">
        <f t="shared" si="4"/>
        <v>0.56664999999999999</v>
      </c>
      <c r="K36" s="17" t="s">
        <v>13</v>
      </c>
    </row>
    <row r="37" spans="1:11" ht="31.5">
      <c r="A37" s="15" t="s">
        <v>108</v>
      </c>
      <c r="B37" s="16" t="s">
        <v>12</v>
      </c>
      <c r="C37" s="17" t="s">
        <v>13</v>
      </c>
      <c r="D37" s="11">
        <f>69200.04/1000</f>
        <v>69.200039999999987</v>
      </c>
      <c r="E37" s="3" t="s">
        <v>117</v>
      </c>
      <c r="F37" s="4">
        <f t="shared" si="5"/>
        <v>69.200039999999987</v>
      </c>
      <c r="G37" s="17" t="s">
        <v>13</v>
      </c>
      <c r="H37" s="17" t="s">
        <v>13</v>
      </c>
      <c r="I37" s="18" t="str">
        <f t="shared" si="4"/>
        <v>Вікно рентген. глухе Pb=1</v>
      </c>
      <c r="J37" s="4">
        <f t="shared" si="4"/>
        <v>69.200039999999987</v>
      </c>
      <c r="K37" s="17" t="s">
        <v>13</v>
      </c>
    </row>
    <row r="38" spans="1:11" ht="31.5">
      <c r="A38" s="15" t="s">
        <v>108</v>
      </c>
      <c r="B38" s="16" t="s">
        <v>12</v>
      </c>
      <c r="C38" s="17" t="s">
        <v>13</v>
      </c>
      <c r="D38" s="11">
        <f>28548/1000</f>
        <v>28.547999999999998</v>
      </c>
      <c r="E38" s="3" t="s">
        <v>23</v>
      </c>
      <c r="F38" s="4">
        <f t="shared" si="5"/>
        <v>28.547999999999998</v>
      </c>
      <c r="G38" s="17" t="s">
        <v>13</v>
      </c>
      <c r="H38" s="17" t="s">
        <v>13</v>
      </c>
      <c r="I38" s="18" t="str">
        <f t="shared" si="4"/>
        <v>Двері рентгенозахисні ТУ</v>
      </c>
      <c r="J38" s="4">
        <f t="shared" si="4"/>
        <v>28.547999999999998</v>
      </c>
      <c r="K38" s="17" t="s">
        <v>13</v>
      </c>
    </row>
    <row r="39" spans="1:11" ht="31.5">
      <c r="A39" s="15" t="s">
        <v>108</v>
      </c>
      <c r="B39" s="16" t="s">
        <v>12</v>
      </c>
      <c r="C39" s="17" t="s">
        <v>13</v>
      </c>
      <c r="D39" s="11">
        <f>4140/1000</f>
        <v>4.1399999999999997</v>
      </c>
      <c r="E39" s="3" t="s">
        <v>118</v>
      </c>
      <c r="F39" s="4">
        <f t="shared" si="5"/>
        <v>4.1399999999999997</v>
      </c>
      <c r="G39" s="17" t="s">
        <v>13</v>
      </c>
      <c r="H39" s="17" t="s">
        <v>13</v>
      </c>
      <c r="I39" s="18" t="str">
        <f t="shared" si="4"/>
        <v>Е-журнал Довідник головної медичної сестри</v>
      </c>
      <c r="J39" s="4">
        <f t="shared" si="4"/>
        <v>4.1399999999999997</v>
      </c>
      <c r="K39" s="17" t="s">
        <v>13</v>
      </c>
    </row>
    <row r="40" spans="1:11" ht="31.5">
      <c r="A40" s="15" t="s">
        <v>108</v>
      </c>
      <c r="B40" s="16" t="s">
        <v>12</v>
      </c>
      <c r="C40" s="17" t="s">
        <v>13</v>
      </c>
      <c r="D40" s="11">
        <f>4840/1000</f>
        <v>4.84</v>
      </c>
      <c r="E40" s="3" t="s">
        <v>119</v>
      </c>
      <c r="F40" s="4">
        <f t="shared" si="5"/>
        <v>4.84</v>
      </c>
      <c r="G40" s="17" t="s">
        <v>13</v>
      </c>
      <c r="H40" s="17" t="s">
        <v>13</v>
      </c>
      <c r="I40" s="18" t="str">
        <f t="shared" si="4"/>
        <v>Е-журнал Управління закладом охорони здоров`я</v>
      </c>
      <c r="J40" s="4">
        <f t="shared" si="4"/>
        <v>4.84</v>
      </c>
      <c r="K40" s="17" t="s">
        <v>13</v>
      </c>
    </row>
    <row r="41" spans="1:11" ht="31.5">
      <c r="A41" s="15" t="s">
        <v>108</v>
      </c>
      <c r="B41" s="16" t="s">
        <v>12</v>
      </c>
      <c r="C41" s="17" t="s">
        <v>13</v>
      </c>
      <c r="D41" s="11">
        <f>554.14/1000</f>
        <v>0.55413999999999997</v>
      </c>
      <c r="E41" s="3" t="s">
        <v>120</v>
      </c>
      <c r="F41" s="4">
        <f t="shared" si="5"/>
        <v>0.55413999999999997</v>
      </c>
      <c r="G41" s="17" t="s">
        <v>13</v>
      </c>
      <c r="H41" s="17" t="s">
        <v>13</v>
      </c>
      <c r="I41" s="18" t="str">
        <f t="shared" si="4"/>
        <v>Пральний порошок Гала 9кг</v>
      </c>
      <c r="J41" s="4">
        <f t="shared" si="4"/>
        <v>0.55413999999999997</v>
      </c>
      <c r="K41" s="17" t="s">
        <v>13</v>
      </c>
    </row>
    <row r="42" spans="1:11" ht="31.5">
      <c r="A42" s="15" t="s">
        <v>108</v>
      </c>
      <c r="B42" s="16" t="s">
        <v>12</v>
      </c>
      <c r="C42" s="17" t="s">
        <v>13</v>
      </c>
      <c r="D42" s="8">
        <f>50000/1000</f>
        <v>50</v>
      </c>
      <c r="E42" s="7" t="s">
        <v>121</v>
      </c>
      <c r="F42" s="4">
        <f t="shared" si="5"/>
        <v>50</v>
      </c>
      <c r="G42" s="17" t="s">
        <v>13</v>
      </c>
      <c r="H42" s="17" t="s">
        <v>13</v>
      </c>
      <c r="I42" s="18" t="str">
        <f t="shared" si="4"/>
        <v>Послуга з проведення робіт з оцінки відповідності (сертифік)</v>
      </c>
      <c r="J42" s="4">
        <f t="shared" si="4"/>
        <v>50</v>
      </c>
      <c r="K42" s="17" t="s">
        <v>13</v>
      </c>
    </row>
    <row r="43" spans="1:11" ht="31.5">
      <c r="A43" s="15" t="s">
        <v>108</v>
      </c>
      <c r="B43" s="16" t="s">
        <v>12</v>
      </c>
      <c r="C43" s="17" t="s">
        <v>13</v>
      </c>
      <c r="D43" s="8">
        <f>920.38/1000</f>
        <v>0.92037999999999998</v>
      </c>
      <c r="E43" s="7" t="s">
        <v>96</v>
      </c>
      <c r="F43" s="4">
        <f t="shared" si="5"/>
        <v>0.92037999999999998</v>
      </c>
      <c r="G43" s="17" t="s">
        <v>13</v>
      </c>
      <c r="H43" s="17" t="s">
        <v>13</v>
      </c>
      <c r="I43" s="18" t="str">
        <f t="shared" si="4"/>
        <v>Послуга за оренду авто</v>
      </c>
      <c r="J43" s="4">
        <f t="shared" si="4"/>
        <v>0.92037999999999998</v>
      </c>
      <c r="K43" s="17" t="s">
        <v>13</v>
      </c>
    </row>
    <row r="44" spans="1:11" ht="31.5">
      <c r="A44" s="15" t="s">
        <v>108</v>
      </c>
      <c r="B44" s="16" t="s">
        <v>12</v>
      </c>
      <c r="C44" s="17" t="s">
        <v>13</v>
      </c>
      <c r="D44" s="8">
        <f>21896/1000</f>
        <v>21.896000000000001</v>
      </c>
      <c r="E44" s="7" t="s">
        <v>122</v>
      </c>
      <c r="F44" s="4">
        <f t="shared" si="5"/>
        <v>21.896000000000001</v>
      </c>
      <c r="G44" s="17" t="s">
        <v>13</v>
      </c>
      <c r="H44" s="17" t="s">
        <v>13</v>
      </c>
      <c r="I44" s="18" t="str">
        <f t="shared" si="4"/>
        <v xml:space="preserve">Послуга за навчання </v>
      </c>
      <c r="J44" s="4">
        <f t="shared" si="4"/>
        <v>21.896000000000001</v>
      </c>
      <c r="K44" s="17" t="s">
        <v>13</v>
      </c>
    </row>
    <row r="45" spans="1:11" ht="31.5">
      <c r="A45" s="15" t="s">
        <v>108</v>
      </c>
      <c r="B45" s="16" t="s">
        <v>12</v>
      </c>
      <c r="C45" s="17" t="s">
        <v>13</v>
      </c>
      <c r="D45" s="8">
        <f>200/1000</f>
        <v>0.2</v>
      </c>
      <c r="E45" s="7" t="s">
        <v>123</v>
      </c>
      <c r="F45" s="4">
        <f t="shared" si="5"/>
        <v>0.2</v>
      </c>
      <c r="G45" s="17" t="s">
        <v>13</v>
      </c>
      <c r="H45" s="17" t="s">
        <v>13</v>
      </c>
      <c r="I45" s="18" t="str">
        <f t="shared" si="4"/>
        <v>Послуга за плату за надання адмін псолуг</v>
      </c>
      <c r="J45" s="4">
        <f t="shared" si="4"/>
        <v>0.2</v>
      </c>
      <c r="K45" s="17" t="s">
        <v>13</v>
      </c>
    </row>
    <row r="46" spans="1:11" ht="47.25">
      <c r="A46" s="15" t="s">
        <v>108</v>
      </c>
      <c r="B46" s="16" t="s">
        <v>25</v>
      </c>
      <c r="C46" s="17" t="s">
        <v>13</v>
      </c>
      <c r="D46" s="8">
        <f>50.3/1000</f>
        <v>5.0299999999999997E-2</v>
      </c>
      <c r="E46" s="7" t="s">
        <v>102</v>
      </c>
      <c r="F46" s="4">
        <f t="shared" ref="F46:F50" si="7">SUM(D46)</f>
        <v>5.0299999999999997E-2</v>
      </c>
      <c r="G46" s="17" t="s">
        <v>13</v>
      </c>
      <c r="H46" s="17" t="s">
        <v>13</v>
      </c>
      <c r="I46" s="18" t="str">
        <f t="shared" si="4"/>
        <v>Тіаміна хлорид р-н д/ін. 50мг 1мл амп.№10</v>
      </c>
      <c r="J46" s="4">
        <f t="shared" si="4"/>
        <v>5.0299999999999997E-2</v>
      </c>
      <c r="K46" s="17" t="s">
        <v>13</v>
      </c>
    </row>
    <row r="47" spans="1:11" ht="47.25">
      <c r="A47" s="15" t="s">
        <v>108</v>
      </c>
      <c r="B47" s="16" t="s">
        <v>25</v>
      </c>
      <c r="C47" s="17" t="s">
        <v>13</v>
      </c>
      <c r="D47" s="8">
        <f>133.8/1000</f>
        <v>0.1338</v>
      </c>
      <c r="E47" s="7" t="s">
        <v>124</v>
      </c>
      <c r="F47" s="4">
        <f t="shared" si="7"/>
        <v>0.1338</v>
      </c>
      <c r="G47" s="17" t="s">
        <v>13</v>
      </c>
      <c r="H47" s="17" t="s">
        <v>13</v>
      </c>
      <c r="I47" s="18" t="str">
        <f t="shared" si="4"/>
        <v xml:space="preserve">Аскорбінова к-та р-р д/ін. 50мг/мл 2мл амп.№10 </v>
      </c>
      <c r="J47" s="4">
        <f t="shared" si="4"/>
        <v>0.1338</v>
      </c>
      <c r="K47" s="17" t="s">
        <v>13</v>
      </c>
    </row>
    <row r="48" spans="1:11" ht="47.25">
      <c r="A48" s="15" t="s">
        <v>108</v>
      </c>
      <c r="B48" s="16" t="s">
        <v>25</v>
      </c>
      <c r="C48" s="17" t="s">
        <v>13</v>
      </c>
      <c r="D48" s="8">
        <f>115.6/1000</f>
        <v>0.11559999999999999</v>
      </c>
      <c r="E48" s="7" t="s">
        <v>125</v>
      </c>
      <c r="F48" s="4">
        <f t="shared" si="7"/>
        <v>0.11559999999999999</v>
      </c>
      <c r="G48" s="17" t="s">
        <v>13</v>
      </c>
      <c r="H48" s="17" t="s">
        <v>13</v>
      </c>
      <c r="I48" s="18" t="str">
        <f t="shared" si="4"/>
        <v>Дібазол р-н д/ін. 10мг/мл 5мл амп.№10</v>
      </c>
      <c r="J48" s="4">
        <f t="shared" si="4"/>
        <v>0.11559999999999999</v>
      </c>
      <c r="K48" s="17" t="s">
        <v>13</v>
      </c>
    </row>
    <row r="49" spans="1:11" ht="47.25">
      <c r="A49" s="15" t="s">
        <v>108</v>
      </c>
      <c r="B49" s="16" t="s">
        <v>25</v>
      </c>
      <c r="C49" s="17" t="s">
        <v>13</v>
      </c>
      <c r="D49" s="8">
        <f>40/1000</f>
        <v>0.04</v>
      </c>
      <c r="E49" s="7" t="s">
        <v>126</v>
      </c>
      <c r="F49" s="4">
        <f t="shared" si="7"/>
        <v>0.04</v>
      </c>
      <c r="G49" s="17" t="s">
        <v>13</v>
      </c>
      <c r="H49" s="17" t="s">
        <v>13</v>
      </c>
      <c r="I49" s="18" t="str">
        <f t="shared" si="4"/>
        <v xml:space="preserve">Дімедрол р-н д/ін. 10мг/мл 1мл №10 </v>
      </c>
      <c r="J49" s="4">
        <f t="shared" si="4"/>
        <v>0.04</v>
      </c>
      <c r="K49" s="17" t="s">
        <v>13</v>
      </c>
    </row>
    <row r="50" spans="1:11" ht="47.25">
      <c r="A50" s="15" t="s">
        <v>108</v>
      </c>
      <c r="B50" s="16" t="s">
        <v>25</v>
      </c>
      <c r="C50" s="17" t="s">
        <v>13</v>
      </c>
      <c r="D50" s="8">
        <f>57.1/1000</f>
        <v>5.7099999999999998E-2</v>
      </c>
      <c r="E50" s="7" t="s">
        <v>105</v>
      </c>
      <c r="F50" s="4">
        <f t="shared" si="7"/>
        <v>5.7099999999999998E-2</v>
      </c>
      <c r="G50" s="17" t="s">
        <v>13</v>
      </c>
      <c r="H50" s="17" t="s">
        <v>13</v>
      </c>
      <c r="I50" s="18" t="str">
        <f t="shared" si="4"/>
        <v>Пірідоксин р-н д/ін.50мг/мл 1мл амп.№10</v>
      </c>
      <c r="J50" s="4">
        <f t="shared" si="4"/>
        <v>5.7099999999999998E-2</v>
      </c>
      <c r="K50" s="17" t="s">
        <v>13</v>
      </c>
    </row>
    <row r="51" spans="1:11" ht="47.25">
      <c r="A51" s="15" t="s">
        <v>108</v>
      </c>
      <c r="B51" s="16" t="s">
        <v>25</v>
      </c>
      <c r="C51" s="17" t="s">
        <v>13</v>
      </c>
      <c r="D51" s="8">
        <f>114.5/1000</f>
        <v>0.1145</v>
      </c>
      <c r="E51" s="7" t="s">
        <v>127</v>
      </c>
      <c r="F51" s="4">
        <f t="shared" si="5"/>
        <v>0.1145</v>
      </c>
      <c r="G51" s="17" t="s">
        <v>13</v>
      </c>
      <c r="H51" s="17" t="s">
        <v>13</v>
      </c>
      <c r="I51" s="18" t="str">
        <f t="shared" si="4"/>
        <v>Реналган р-н д/ін. 5мл амп.№5</v>
      </c>
      <c r="J51" s="4">
        <f t="shared" si="4"/>
        <v>0.1145</v>
      </c>
      <c r="K51" s="17" t="s">
        <v>13</v>
      </c>
    </row>
    <row r="52" spans="1:11" ht="31.5">
      <c r="A52" s="15" t="s">
        <v>128</v>
      </c>
      <c r="B52" s="16" t="s">
        <v>12</v>
      </c>
      <c r="C52" s="17" t="s">
        <v>13</v>
      </c>
      <c r="D52" s="11">
        <f>3400/1000</f>
        <v>3.4</v>
      </c>
      <c r="E52" s="3" t="s">
        <v>111</v>
      </c>
      <c r="F52" s="4">
        <f>SUM(D52)</f>
        <v>3.4</v>
      </c>
      <c r="G52" s="17" t="s">
        <v>13</v>
      </c>
      <c r="H52" s="17" t="s">
        <v>13</v>
      </c>
      <c r="I52" s="18" t="str">
        <f t="shared" ref="I52:J77" si="8">E52</f>
        <v>Дренаж типу Редона</v>
      </c>
      <c r="J52" s="4">
        <f t="shared" si="8"/>
        <v>3.4</v>
      </c>
      <c r="K52" s="17" t="s">
        <v>13</v>
      </c>
    </row>
    <row r="53" spans="1:11" ht="31.5">
      <c r="A53" s="15" t="s">
        <v>128</v>
      </c>
      <c r="B53" s="16" t="s">
        <v>12</v>
      </c>
      <c r="C53" s="17" t="s">
        <v>13</v>
      </c>
      <c r="D53" s="11">
        <f>3650/1000</f>
        <v>3.65</v>
      </c>
      <c r="E53" s="3" t="s">
        <v>129</v>
      </c>
      <c r="F53" s="4">
        <f>SUM(D53)</f>
        <v>3.65</v>
      </c>
      <c r="G53" s="17" t="s">
        <v>13</v>
      </c>
      <c r="H53" s="17" t="s">
        <v>13</v>
      </c>
      <c r="I53" s="18" t="str">
        <f t="shared" si="8"/>
        <v>Кутасепт 1л</v>
      </c>
      <c r="J53" s="4">
        <f t="shared" si="8"/>
        <v>3.65</v>
      </c>
      <c r="K53" s="17" t="s">
        <v>13</v>
      </c>
    </row>
    <row r="54" spans="1:11" ht="31.5">
      <c r="A54" s="15" t="s">
        <v>128</v>
      </c>
      <c r="B54" s="16" t="s">
        <v>12</v>
      </c>
      <c r="C54" s="17" t="s">
        <v>13</v>
      </c>
      <c r="D54" s="11">
        <f>885/1000</f>
        <v>0.88500000000000001</v>
      </c>
      <c r="E54" s="3" t="s">
        <v>130</v>
      </c>
      <c r="F54" s="4">
        <f t="shared" ref="F54:F68" si="9">SUM(D54)</f>
        <v>0.88500000000000001</v>
      </c>
      <c r="G54" s="17" t="s">
        <v>13</v>
      </c>
      <c r="H54" s="17" t="s">
        <v>13</v>
      </c>
      <c r="I54" s="18" t="str">
        <f t="shared" si="8"/>
        <v>Армат.д/бочка</v>
      </c>
      <c r="J54" s="4">
        <f t="shared" si="8"/>
        <v>0.88500000000000001</v>
      </c>
      <c r="K54" s="17" t="s">
        <v>13</v>
      </c>
    </row>
    <row r="55" spans="1:11" ht="31.5">
      <c r="A55" s="15" t="s">
        <v>128</v>
      </c>
      <c r="B55" s="16" t="s">
        <v>12</v>
      </c>
      <c r="C55" s="17" t="s">
        <v>13</v>
      </c>
      <c r="D55" s="11">
        <f>960/1000</f>
        <v>0.96</v>
      </c>
      <c r="E55" s="3" t="s">
        <v>130</v>
      </c>
      <c r="F55" s="4">
        <f t="shared" si="9"/>
        <v>0.96</v>
      </c>
      <c r="G55" s="17" t="s">
        <v>13</v>
      </c>
      <c r="H55" s="17" t="s">
        <v>13</v>
      </c>
      <c r="I55" s="18" t="str">
        <f t="shared" si="8"/>
        <v>Армат.д/бочка</v>
      </c>
      <c r="J55" s="4">
        <f t="shared" si="8"/>
        <v>0.96</v>
      </c>
      <c r="K55" s="17" t="s">
        <v>13</v>
      </c>
    </row>
    <row r="56" spans="1:11" ht="31.5">
      <c r="A56" s="15" t="s">
        <v>128</v>
      </c>
      <c r="B56" s="16" t="s">
        <v>12</v>
      </c>
      <c r="C56" s="17" t="s">
        <v>13</v>
      </c>
      <c r="D56" s="11">
        <f>320/1000</f>
        <v>0.32</v>
      </c>
      <c r="E56" s="3" t="s">
        <v>131</v>
      </c>
      <c r="F56" s="4">
        <f t="shared" si="9"/>
        <v>0.32</v>
      </c>
      <c r="G56" s="17" t="s">
        <v>13</v>
      </c>
      <c r="H56" s="17" t="s">
        <v>13</v>
      </c>
      <c r="I56" s="18" t="str">
        <f t="shared" si="8"/>
        <v>Бур 6</v>
      </c>
      <c r="J56" s="4">
        <f t="shared" si="8"/>
        <v>0.32</v>
      </c>
      <c r="K56" s="17" t="s">
        <v>13</v>
      </c>
    </row>
    <row r="57" spans="1:11" ht="31.5">
      <c r="A57" s="15" t="s">
        <v>128</v>
      </c>
      <c r="B57" s="16" t="s">
        <v>12</v>
      </c>
      <c r="C57" s="17" t="s">
        <v>13</v>
      </c>
      <c r="D57" s="11">
        <f>35/1000</f>
        <v>3.5000000000000003E-2</v>
      </c>
      <c r="E57" s="3" t="s">
        <v>132</v>
      </c>
      <c r="F57" s="4">
        <f t="shared" si="9"/>
        <v>3.5000000000000003E-2</v>
      </c>
      <c r="G57" s="17" t="s">
        <v>13</v>
      </c>
      <c r="H57" s="17" t="s">
        <v>13</v>
      </c>
      <c r="I57" s="18" t="str">
        <f t="shared" si="8"/>
        <v>Забивний 6х40</v>
      </c>
      <c r="J57" s="4">
        <f t="shared" si="8"/>
        <v>3.5000000000000003E-2</v>
      </c>
      <c r="K57" s="17" t="s">
        <v>13</v>
      </c>
    </row>
    <row r="58" spans="1:11" ht="31.5">
      <c r="A58" s="15" t="s">
        <v>128</v>
      </c>
      <c r="B58" s="16" t="s">
        <v>12</v>
      </c>
      <c r="C58" s="17" t="s">
        <v>13</v>
      </c>
      <c r="D58" s="11">
        <f>250/1000</f>
        <v>0.25</v>
      </c>
      <c r="E58" s="3" t="s">
        <v>133</v>
      </c>
      <c r="F58" s="4">
        <f t="shared" si="9"/>
        <v>0.25</v>
      </c>
      <c r="G58" s="17" t="s">
        <v>13</v>
      </c>
      <c r="H58" s="17" t="s">
        <v>13</v>
      </c>
      <c r="I58" s="18" t="str">
        <f t="shared" si="8"/>
        <v>Замок врізний</v>
      </c>
      <c r="J58" s="4">
        <f t="shared" si="8"/>
        <v>0.25</v>
      </c>
      <c r="K58" s="17" t="s">
        <v>13</v>
      </c>
    </row>
    <row r="59" spans="1:11" ht="31.5">
      <c r="A59" s="15" t="s">
        <v>128</v>
      </c>
      <c r="B59" s="16" t="s">
        <v>12</v>
      </c>
      <c r="C59" s="17" t="s">
        <v>13</v>
      </c>
      <c r="D59" s="11">
        <f>415/1000</f>
        <v>0.41499999999999998</v>
      </c>
      <c r="E59" s="3" t="s">
        <v>134</v>
      </c>
      <c r="F59" s="4">
        <f t="shared" si="9"/>
        <v>0.41499999999999998</v>
      </c>
      <c r="G59" s="17" t="s">
        <v>13</v>
      </c>
      <c r="H59" s="17" t="s">
        <v>13</v>
      </c>
      <c r="I59" s="18" t="str">
        <f t="shared" si="8"/>
        <v>Замок навісний</v>
      </c>
      <c r="J59" s="4">
        <f t="shared" si="8"/>
        <v>0.41499999999999998</v>
      </c>
      <c r="K59" s="17" t="s">
        <v>13</v>
      </c>
    </row>
    <row r="60" spans="1:11" ht="31.5">
      <c r="A60" s="15" t="s">
        <v>128</v>
      </c>
      <c r="B60" s="16" t="s">
        <v>12</v>
      </c>
      <c r="C60" s="17" t="s">
        <v>13</v>
      </c>
      <c r="D60" s="11">
        <f>1362/1000</f>
        <v>1.3620000000000001</v>
      </c>
      <c r="E60" s="3" t="s">
        <v>135</v>
      </c>
      <c r="F60" s="4">
        <f t="shared" si="9"/>
        <v>1.3620000000000001</v>
      </c>
      <c r="G60" s="17" t="s">
        <v>13</v>
      </c>
      <c r="H60" s="17" t="s">
        <v>13</v>
      </c>
      <c r="I60" s="18" t="str">
        <f t="shared" si="8"/>
        <v>Змішувач</v>
      </c>
      <c r="J60" s="4">
        <f t="shared" si="8"/>
        <v>1.3620000000000001</v>
      </c>
      <c r="K60" s="17" t="s">
        <v>13</v>
      </c>
    </row>
    <row r="61" spans="1:11" ht="31.5">
      <c r="A61" s="15" t="s">
        <v>128</v>
      </c>
      <c r="B61" s="16" t="s">
        <v>12</v>
      </c>
      <c r="C61" s="17" t="s">
        <v>13</v>
      </c>
      <c r="D61" s="11">
        <f>555/1000</f>
        <v>0.55500000000000005</v>
      </c>
      <c r="E61" s="3" t="s">
        <v>136</v>
      </c>
      <c r="F61" s="4">
        <f t="shared" si="9"/>
        <v>0.55500000000000005</v>
      </c>
      <c r="G61" s="17" t="s">
        <v>13</v>
      </c>
      <c r="H61" s="17" t="s">
        <v>13</v>
      </c>
      <c r="I61" s="18" t="str">
        <f t="shared" si="8"/>
        <v>Змішувач один.</v>
      </c>
      <c r="J61" s="4">
        <f t="shared" si="8"/>
        <v>0.55500000000000005</v>
      </c>
      <c r="K61" s="17" t="s">
        <v>13</v>
      </c>
    </row>
    <row r="62" spans="1:11" ht="31.5">
      <c r="A62" s="15" t="s">
        <v>128</v>
      </c>
      <c r="B62" s="16" t="s">
        <v>12</v>
      </c>
      <c r="C62" s="17" t="s">
        <v>13</v>
      </c>
      <c r="D62" s="11">
        <f>135/1000</f>
        <v>0.13500000000000001</v>
      </c>
      <c r="E62" s="3" t="s">
        <v>137</v>
      </c>
      <c r="F62" s="4">
        <f t="shared" si="9"/>
        <v>0.13500000000000001</v>
      </c>
      <c r="G62" s="17" t="s">
        <v>13</v>
      </c>
      <c r="H62" s="17" t="s">
        <v>13</v>
      </c>
      <c r="I62" s="18" t="str">
        <f t="shared" si="8"/>
        <v>Ізолента</v>
      </c>
      <c r="J62" s="4">
        <f t="shared" si="8"/>
        <v>0.13500000000000001</v>
      </c>
      <c r="K62" s="17" t="s">
        <v>13</v>
      </c>
    </row>
    <row r="63" spans="1:11" ht="31.5">
      <c r="A63" s="15" t="s">
        <v>128</v>
      </c>
      <c r="B63" s="16" t="s">
        <v>12</v>
      </c>
      <c r="C63" s="17"/>
      <c r="D63" s="11">
        <f>30/1000</f>
        <v>0.03</v>
      </c>
      <c r="E63" s="3" t="s">
        <v>138</v>
      </c>
      <c r="F63" s="4">
        <f t="shared" si="9"/>
        <v>0.03</v>
      </c>
      <c r="G63" s="17" t="s">
        <v>13</v>
      </c>
      <c r="H63" s="17" t="s">
        <v>13</v>
      </c>
      <c r="I63" s="18" t="str">
        <f t="shared" si="8"/>
        <v>Кабель ПВС 2х1,5</v>
      </c>
      <c r="J63" s="4">
        <f t="shared" si="8"/>
        <v>0.03</v>
      </c>
      <c r="K63" s="17" t="s">
        <v>13</v>
      </c>
    </row>
    <row r="64" spans="1:11" ht="31.5">
      <c r="A64" s="15" t="s">
        <v>128</v>
      </c>
      <c r="B64" s="16" t="s">
        <v>12</v>
      </c>
      <c r="C64" s="17" t="s">
        <v>13</v>
      </c>
      <c r="D64" s="11">
        <f>3150/1000</f>
        <v>3.15</v>
      </c>
      <c r="E64" s="3" t="s">
        <v>139</v>
      </c>
      <c r="F64" s="4">
        <f t="shared" si="9"/>
        <v>3.15</v>
      </c>
      <c r="G64" s="17" t="s">
        <v>13</v>
      </c>
      <c r="H64" s="17" t="s">
        <v>13</v>
      </c>
      <c r="I64" s="18" t="str">
        <f t="shared" si="8"/>
        <v>Кабель ПВС 2Х2,5</v>
      </c>
      <c r="J64" s="4">
        <f t="shared" si="8"/>
        <v>3.15</v>
      </c>
      <c r="K64" s="17" t="s">
        <v>13</v>
      </c>
    </row>
    <row r="65" spans="1:11" ht="31.5">
      <c r="A65" s="15" t="s">
        <v>128</v>
      </c>
      <c r="B65" s="16" t="s">
        <v>12</v>
      </c>
      <c r="C65" s="17" t="s">
        <v>13</v>
      </c>
      <c r="D65" s="11">
        <f>375/1000</f>
        <v>0.375</v>
      </c>
      <c r="E65" s="3" t="s">
        <v>24</v>
      </c>
      <c r="F65" s="4">
        <f t="shared" si="9"/>
        <v>0.375</v>
      </c>
      <c r="G65" s="17" t="s">
        <v>13</v>
      </c>
      <c r="H65" s="17" t="s">
        <v>13</v>
      </c>
      <c r="I65" s="18" t="str">
        <f t="shared" si="8"/>
        <v>Кран 1/2</v>
      </c>
      <c r="J65" s="4">
        <f t="shared" si="8"/>
        <v>0.375</v>
      </c>
      <c r="K65" s="17" t="s">
        <v>13</v>
      </c>
    </row>
    <row r="66" spans="1:11" ht="31.5">
      <c r="A66" s="15" t="s">
        <v>128</v>
      </c>
      <c r="B66" s="16" t="s">
        <v>12</v>
      </c>
      <c r="C66" s="17" t="s">
        <v>13</v>
      </c>
      <c r="D66" s="11">
        <f>2850/1000</f>
        <v>2.85</v>
      </c>
      <c r="E66" s="3" t="s">
        <v>140</v>
      </c>
      <c r="F66" s="4">
        <f t="shared" si="9"/>
        <v>2.85</v>
      </c>
      <c r="G66" s="17" t="s">
        <v>13</v>
      </c>
      <c r="H66" s="17" t="s">
        <v>13</v>
      </c>
      <c r="I66" s="18" t="str">
        <f t="shared" si="8"/>
        <v>Лампа 12 Вт світлодіодна</v>
      </c>
      <c r="J66" s="4">
        <f t="shared" si="8"/>
        <v>2.85</v>
      </c>
      <c r="K66" s="17" t="s">
        <v>13</v>
      </c>
    </row>
    <row r="67" spans="1:11" ht="31.5">
      <c r="A67" s="15" t="s">
        <v>128</v>
      </c>
      <c r="B67" s="16" t="s">
        <v>12</v>
      </c>
      <c r="C67" s="17" t="s">
        <v>13</v>
      </c>
      <c r="D67" s="11">
        <f>62800/1000</f>
        <v>62.8</v>
      </c>
      <c r="E67" s="3" t="s">
        <v>141</v>
      </c>
      <c r="F67" s="4">
        <f t="shared" si="9"/>
        <v>62.8</v>
      </c>
      <c r="G67" s="17" t="s">
        <v>13</v>
      </c>
      <c r="H67" s="17" t="s">
        <v>13</v>
      </c>
      <c r="I67" s="18" t="str">
        <f t="shared" si="8"/>
        <v>Рентгенівське захисне скло 1160х780 7.0/8.5 з рамою захисною 1160х780</v>
      </c>
      <c r="J67" s="4">
        <f t="shared" si="8"/>
        <v>62.8</v>
      </c>
      <c r="K67" s="17" t="s">
        <v>13</v>
      </c>
    </row>
    <row r="68" spans="1:11" ht="31.5">
      <c r="A68" s="15" t="s">
        <v>128</v>
      </c>
      <c r="B68" s="16" t="s">
        <v>12</v>
      </c>
      <c r="C68" s="17" t="s">
        <v>13</v>
      </c>
      <c r="D68" s="11">
        <f>425/1000</f>
        <v>0.42499999999999999</v>
      </c>
      <c r="E68" s="3" t="s">
        <v>142</v>
      </c>
      <c r="F68" s="4">
        <f t="shared" si="9"/>
        <v>0.42499999999999999</v>
      </c>
      <c r="G68" s="17" t="s">
        <v>13</v>
      </c>
      <c r="H68" s="17" t="s">
        <v>13</v>
      </c>
      <c r="I68" s="18" t="str">
        <f t="shared" si="8"/>
        <v>Розетка врізна</v>
      </c>
      <c r="J68" s="4">
        <f t="shared" si="8"/>
        <v>0.42499999999999999</v>
      </c>
      <c r="K68" s="17" t="s">
        <v>13</v>
      </c>
    </row>
    <row r="69" spans="1:11" ht="31.5">
      <c r="A69" s="15" t="s">
        <v>128</v>
      </c>
      <c r="B69" s="16" t="s">
        <v>12</v>
      </c>
      <c r="C69" s="17" t="s">
        <v>13</v>
      </c>
      <c r="D69" s="11">
        <f>375/1000</f>
        <v>0.375</v>
      </c>
      <c r="E69" s="3" t="s">
        <v>143</v>
      </c>
      <c r="F69" s="4">
        <f>SUM(D69)</f>
        <v>0.375</v>
      </c>
      <c r="G69" s="17" t="s">
        <v>13</v>
      </c>
      <c r="H69" s="17" t="s">
        <v>13</v>
      </c>
      <c r="I69" s="18" t="str">
        <f t="shared" si="8"/>
        <v>Розетка накладна VIKO</v>
      </c>
      <c r="J69" s="4">
        <f t="shared" si="8"/>
        <v>0.375</v>
      </c>
      <c r="K69" s="17" t="s">
        <v>13</v>
      </c>
    </row>
    <row r="70" spans="1:11" ht="31.5">
      <c r="A70" s="15" t="s">
        <v>128</v>
      </c>
      <c r="B70" s="16" t="s">
        <v>12</v>
      </c>
      <c r="C70" s="17" t="s">
        <v>13</v>
      </c>
      <c r="D70" s="11">
        <f>275/1000</f>
        <v>0.27500000000000002</v>
      </c>
      <c r="E70" s="3" t="s">
        <v>144</v>
      </c>
      <c r="F70" s="4">
        <f>SUM(D70)</f>
        <v>0.27500000000000002</v>
      </c>
      <c r="G70" s="17" t="s">
        <v>13</v>
      </c>
      <c r="H70" s="17" t="s">
        <v>13</v>
      </c>
      <c r="I70" s="18" t="str">
        <f t="shared" si="8"/>
        <v>Саморіз по дереву 40</v>
      </c>
      <c r="J70" s="4">
        <f t="shared" si="8"/>
        <v>0.27500000000000002</v>
      </c>
      <c r="K70" s="17" t="s">
        <v>13</v>
      </c>
    </row>
    <row r="71" spans="1:11" ht="31.5">
      <c r="A71" s="15" t="s">
        <v>128</v>
      </c>
      <c r="B71" s="16" t="s">
        <v>12</v>
      </c>
      <c r="C71" s="17" t="s">
        <v>13</v>
      </c>
      <c r="D71" s="11">
        <f>350/1000</f>
        <v>0.35</v>
      </c>
      <c r="E71" s="3" t="s">
        <v>145</v>
      </c>
      <c r="F71" s="4">
        <f>SUM(D71)</f>
        <v>0.35</v>
      </c>
      <c r="G71" s="17" t="s">
        <v>13</v>
      </c>
      <c r="H71" s="17" t="s">
        <v>13</v>
      </c>
      <c r="I71" s="18" t="str">
        <f t="shared" si="8"/>
        <v>Саморіз по металу 25</v>
      </c>
      <c r="J71" s="4">
        <f t="shared" si="8"/>
        <v>0.35</v>
      </c>
      <c r="K71" s="17" t="s">
        <v>13</v>
      </c>
    </row>
    <row r="72" spans="1:11" ht="31.5">
      <c r="A72" s="15" t="s">
        <v>128</v>
      </c>
      <c r="B72" s="16" t="s">
        <v>12</v>
      </c>
      <c r="C72" s="17" t="s">
        <v>13</v>
      </c>
      <c r="D72" s="11">
        <f>165/1000</f>
        <v>0.16500000000000001</v>
      </c>
      <c r="E72" s="3" t="s">
        <v>146</v>
      </c>
      <c r="F72" s="4">
        <f t="shared" ref="F72:F77" si="10">SUM(D72)</f>
        <v>0.16500000000000001</v>
      </c>
      <c r="G72" s="17" t="s">
        <v>13</v>
      </c>
      <c r="H72" s="17" t="s">
        <v>13</v>
      </c>
      <c r="I72" s="18" t="str">
        <f t="shared" si="8"/>
        <v>Шланг голка 0.5</v>
      </c>
      <c r="J72" s="4">
        <f t="shared" si="8"/>
        <v>0.16500000000000001</v>
      </c>
      <c r="K72" s="17" t="s">
        <v>13</v>
      </c>
    </row>
    <row r="73" spans="1:11" ht="31.5">
      <c r="A73" s="15" t="s">
        <v>128</v>
      </c>
      <c r="B73" s="16" t="s">
        <v>12</v>
      </c>
      <c r="C73" s="17" t="s">
        <v>13</v>
      </c>
      <c r="D73" s="8">
        <f>2925/1000</f>
        <v>2.9249999999999998</v>
      </c>
      <c r="E73" s="9" t="s">
        <v>147</v>
      </c>
      <c r="F73" s="4">
        <f t="shared" si="10"/>
        <v>2.9249999999999998</v>
      </c>
      <c r="G73" s="17" t="s">
        <v>13</v>
      </c>
      <c r="H73" s="17" t="s">
        <v>13</v>
      </c>
      <c r="I73" s="18" t="str">
        <f t="shared" si="8"/>
        <v>Перфоратор ТЕХ АС</v>
      </c>
      <c r="J73" s="4">
        <f t="shared" si="8"/>
        <v>2.9249999999999998</v>
      </c>
      <c r="K73" s="17" t="s">
        <v>13</v>
      </c>
    </row>
    <row r="74" spans="1:11" ht="31.5">
      <c r="A74" s="15" t="s">
        <v>128</v>
      </c>
      <c r="B74" s="16" t="s">
        <v>12</v>
      </c>
      <c r="C74" s="17" t="s">
        <v>13</v>
      </c>
      <c r="D74" s="5">
        <f>15000/1000</f>
        <v>15</v>
      </c>
      <c r="E74" s="7" t="s">
        <v>148</v>
      </c>
      <c r="F74" s="4">
        <f t="shared" si="10"/>
        <v>15</v>
      </c>
      <c r="G74" s="17" t="s">
        <v>13</v>
      </c>
      <c r="H74" s="17" t="s">
        <v>13</v>
      </c>
      <c r="I74" s="18" t="str">
        <f t="shared" si="8"/>
        <v>Послуга з підготовки документів внесення змін до ліцензії на право впровадження</v>
      </c>
      <c r="J74" s="4">
        <f t="shared" si="8"/>
        <v>15</v>
      </c>
      <c r="K74" s="17" t="s">
        <v>13</v>
      </c>
    </row>
    <row r="75" spans="1:11" ht="31.5">
      <c r="A75" s="15" t="s">
        <v>128</v>
      </c>
      <c r="B75" s="16" t="s">
        <v>12</v>
      </c>
      <c r="C75" s="17" t="s">
        <v>13</v>
      </c>
      <c r="D75" s="5">
        <f>920.38/1000</f>
        <v>0.92037999999999998</v>
      </c>
      <c r="E75" s="7" t="s">
        <v>96</v>
      </c>
      <c r="F75" s="4">
        <f t="shared" si="10"/>
        <v>0.92037999999999998</v>
      </c>
      <c r="G75" s="17" t="s">
        <v>13</v>
      </c>
      <c r="H75" s="17" t="s">
        <v>13</v>
      </c>
      <c r="I75" s="18" t="str">
        <f t="shared" si="8"/>
        <v>Послуга за оренду авто</v>
      </c>
      <c r="J75" s="4">
        <f t="shared" si="8"/>
        <v>0.92037999999999998</v>
      </c>
      <c r="K75" s="17" t="s">
        <v>13</v>
      </c>
    </row>
    <row r="76" spans="1:11" ht="31.5">
      <c r="A76" s="15" t="s">
        <v>128</v>
      </c>
      <c r="B76" s="16" t="s">
        <v>12</v>
      </c>
      <c r="C76" s="17" t="s">
        <v>13</v>
      </c>
      <c r="D76" s="5">
        <f>455/1000</f>
        <v>0.45500000000000002</v>
      </c>
      <c r="E76" s="7" t="s">
        <v>149</v>
      </c>
      <c r="F76" s="4">
        <f t="shared" si="10"/>
        <v>0.45500000000000002</v>
      </c>
      <c r="G76" s="17" t="s">
        <v>13</v>
      </c>
      <c r="H76" s="17" t="s">
        <v>13</v>
      </c>
      <c r="I76" s="18" t="str">
        <f t="shared" si="8"/>
        <v>Послуга за проведення держ.реєстрацію</v>
      </c>
      <c r="J76" s="4">
        <f t="shared" si="8"/>
        <v>0.45500000000000002</v>
      </c>
      <c r="K76" s="17" t="s">
        <v>13</v>
      </c>
    </row>
    <row r="77" spans="1:11" ht="47.25">
      <c r="A77" s="15" t="s">
        <v>128</v>
      </c>
      <c r="B77" s="16" t="s">
        <v>25</v>
      </c>
      <c r="C77" s="17" t="s">
        <v>13</v>
      </c>
      <c r="D77" s="8">
        <f>30300/1000</f>
        <v>30.3</v>
      </c>
      <c r="E77" s="9" t="s">
        <v>26</v>
      </c>
      <c r="F77" s="4">
        <f t="shared" si="10"/>
        <v>30.3</v>
      </c>
      <c r="G77" s="17" t="s">
        <v>13</v>
      </c>
      <c r="H77" s="17" t="s">
        <v>13</v>
      </c>
      <c r="I77" s="18" t="str">
        <f t="shared" si="8"/>
        <v>Кисень рідкий медичний</v>
      </c>
      <c r="J77" s="4">
        <f t="shared" si="8"/>
        <v>30.3</v>
      </c>
      <c r="K77" s="17" t="s">
        <v>13</v>
      </c>
    </row>
    <row r="78" spans="1:11" s="44" customFormat="1" ht="25.5" customHeight="1">
      <c r="A78" s="41"/>
      <c r="B78" s="41"/>
      <c r="C78" s="41"/>
      <c r="D78" s="42">
        <f>SUM(D5:D77)</f>
        <v>440.84857000000005</v>
      </c>
      <c r="E78" s="41"/>
      <c r="F78" s="43">
        <f>SUM(F5:F77)</f>
        <v>440.84857000000005</v>
      </c>
      <c r="G78" s="41"/>
      <c r="H78" s="41"/>
      <c r="I78" s="41"/>
      <c r="J78" s="43">
        <f>SUM(J5:J77)</f>
        <v>440.84857000000005</v>
      </c>
      <c r="K78" s="41"/>
    </row>
    <row r="79" spans="1:11" ht="25.5" customHeight="1">
      <c r="C79" s="45"/>
      <c r="D79" s="46"/>
    </row>
    <row r="81" spans="2:5" ht="25.5" customHeight="1">
      <c r="B81" s="1" t="s">
        <v>16</v>
      </c>
      <c r="C81" s="30"/>
      <c r="D81" s="30"/>
      <c r="E81" s="1" t="s">
        <v>17</v>
      </c>
    </row>
    <row r="82" spans="2:5" ht="25.5" customHeight="1">
      <c r="C82" s="29" t="s">
        <v>18</v>
      </c>
      <c r="D82" s="29"/>
    </row>
    <row r="83" spans="2:5" ht="25.5" customHeight="1">
      <c r="B83" s="1" t="s">
        <v>19</v>
      </c>
      <c r="C83" s="30"/>
      <c r="D83" s="30"/>
      <c r="E83" s="1" t="s">
        <v>20</v>
      </c>
    </row>
    <row r="84" spans="2:5" ht="25.5" customHeight="1">
      <c r="C84" s="31" t="s">
        <v>18</v>
      </c>
      <c r="D84" s="31"/>
    </row>
    <row r="85" spans="2:5" ht="25.5" customHeight="1">
      <c r="B85" s="1" t="s">
        <v>21</v>
      </c>
      <c r="C85" s="30"/>
      <c r="D85" s="30"/>
      <c r="E85" s="1" t="s">
        <v>22</v>
      </c>
    </row>
    <row r="86" spans="2:5" ht="25.5" customHeight="1">
      <c r="C86" s="29" t="s">
        <v>18</v>
      </c>
      <c r="D86" s="29"/>
    </row>
  </sheetData>
  <mergeCells count="14">
    <mergeCell ref="C81:D81"/>
    <mergeCell ref="C82:D82"/>
    <mergeCell ref="C83:D83"/>
    <mergeCell ref="C84:D84"/>
    <mergeCell ref="C85:D85"/>
    <mergeCell ref="C86:D86"/>
    <mergeCell ref="A1:K1"/>
    <mergeCell ref="A2:K2"/>
    <mergeCell ref="A3:A4"/>
    <mergeCell ref="B3:B4"/>
    <mergeCell ref="C3:E3"/>
    <mergeCell ref="F3:F4"/>
    <mergeCell ref="G3:J3"/>
    <mergeCell ref="K3:K4"/>
  </mergeCells>
  <pageMargins left="0.31496062992125984" right="0.11811023622047245" top="0.35433070866141736" bottom="0.15748031496062992" header="0.31496062992125984" footer="0.31496062992125984"/>
  <pageSetup paperSize="9" scale="5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70"/>
  <sheetViews>
    <sheetView view="pageBreakPreview" topLeftCell="A52" zoomScale="75" zoomScaleNormal="75" zoomScaleSheetLayoutView="75" workbookViewId="0">
      <selection activeCell="F65" sqref="F65"/>
    </sheetView>
  </sheetViews>
  <sheetFormatPr defaultRowHeight="25.5" customHeight="1"/>
  <cols>
    <col min="1" max="1" width="11.5703125" style="1" customWidth="1"/>
    <col min="2" max="2" width="20.5703125" style="1" customWidth="1"/>
    <col min="3" max="3" width="11.42578125" style="1" customWidth="1"/>
    <col min="4" max="4" width="15.7109375" style="19" customWidth="1"/>
    <col min="5" max="5" width="61" style="1" customWidth="1"/>
    <col min="6" max="6" width="16.7109375" style="1" customWidth="1"/>
    <col min="7" max="7" width="15.5703125" style="1" customWidth="1"/>
    <col min="8" max="8" width="11.5703125" style="1" customWidth="1"/>
    <col min="9" max="9" width="62.140625" style="1" customWidth="1"/>
    <col min="10" max="10" width="14.5703125" style="1" customWidth="1"/>
    <col min="11" max="11" width="17.7109375" style="1" customWidth="1"/>
    <col min="12" max="16384" width="9.140625" style="1"/>
  </cols>
  <sheetData>
    <row r="1" spans="1:20" ht="25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2"/>
      <c r="M1" s="12"/>
      <c r="N1" s="12"/>
      <c r="O1" s="12"/>
      <c r="P1" s="12"/>
      <c r="Q1" s="12"/>
      <c r="R1" s="12"/>
      <c r="S1" s="12"/>
      <c r="T1" s="12"/>
    </row>
    <row r="2" spans="1:20" ht="25.5" customHeight="1">
      <c r="A2" s="35" t="s">
        <v>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12"/>
      <c r="M2" s="12"/>
      <c r="N2" s="12"/>
      <c r="O2" s="12"/>
      <c r="P2" s="12"/>
      <c r="Q2" s="12"/>
      <c r="R2" s="12"/>
      <c r="S2" s="12"/>
      <c r="T2" s="12"/>
    </row>
    <row r="3" spans="1:20" ht="39.75" customHeight="1">
      <c r="A3" s="36" t="s">
        <v>1</v>
      </c>
      <c r="B3" s="32" t="s">
        <v>2</v>
      </c>
      <c r="C3" s="38" t="s">
        <v>3</v>
      </c>
      <c r="D3" s="39"/>
      <c r="E3" s="40"/>
      <c r="F3" s="32" t="s">
        <v>6</v>
      </c>
      <c r="G3" s="38" t="s">
        <v>7</v>
      </c>
      <c r="H3" s="39"/>
      <c r="I3" s="39"/>
      <c r="J3" s="40"/>
      <c r="K3" s="32" t="s">
        <v>11</v>
      </c>
    </row>
    <row r="4" spans="1:20" ht="100.5" customHeight="1">
      <c r="A4" s="37"/>
      <c r="B4" s="33"/>
      <c r="C4" s="13" t="s">
        <v>4</v>
      </c>
      <c r="D4" s="14" t="s">
        <v>14</v>
      </c>
      <c r="E4" s="13" t="s">
        <v>5</v>
      </c>
      <c r="F4" s="33"/>
      <c r="G4" s="13" t="s">
        <v>15</v>
      </c>
      <c r="H4" s="13" t="s">
        <v>8</v>
      </c>
      <c r="I4" s="13" t="s">
        <v>9</v>
      </c>
      <c r="J4" s="13" t="s">
        <v>10</v>
      </c>
      <c r="K4" s="33"/>
    </row>
    <row r="5" spans="1:20" ht="31.5">
      <c r="A5" s="15" t="s">
        <v>57</v>
      </c>
      <c r="B5" s="16" t="s">
        <v>12</v>
      </c>
      <c r="C5" s="17" t="s">
        <v>13</v>
      </c>
      <c r="D5" s="2">
        <f>4500/1000</f>
        <v>4.5</v>
      </c>
      <c r="E5" s="3" t="s">
        <v>28</v>
      </c>
      <c r="F5" s="4">
        <f>SUM(D5)</f>
        <v>4.5</v>
      </c>
      <c r="G5" s="17" t="s">
        <v>13</v>
      </c>
      <c r="H5" s="17" t="s">
        <v>13</v>
      </c>
      <c r="I5" s="18" t="str">
        <f t="shared" ref="I5:I14" si="0">E5</f>
        <v>Парафін лабораторний</v>
      </c>
      <c r="J5" s="4">
        <f t="shared" ref="J5:J14" si="1">F5</f>
        <v>4.5</v>
      </c>
      <c r="K5" s="17" t="s">
        <v>13</v>
      </c>
    </row>
    <row r="6" spans="1:20" ht="31.5">
      <c r="A6" s="15" t="s">
        <v>57</v>
      </c>
      <c r="B6" s="16" t="s">
        <v>12</v>
      </c>
      <c r="C6" s="17" t="s">
        <v>13</v>
      </c>
      <c r="D6" s="2">
        <f>900/1000</f>
        <v>0.9</v>
      </c>
      <c r="E6" s="3" t="s">
        <v>29</v>
      </c>
      <c r="F6" s="4">
        <f>SUM(D6)</f>
        <v>0.9</v>
      </c>
      <c r="G6" s="17" t="s">
        <v>13</v>
      </c>
      <c r="H6" s="17" t="s">
        <v>13</v>
      </c>
      <c r="I6" s="18" t="str">
        <f t="shared" ref="I6" si="2">E6</f>
        <v>О-Ксілол</v>
      </c>
      <c r="J6" s="4">
        <f t="shared" ref="J6" si="3">F6</f>
        <v>0.9</v>
      </c>
      <c r="K6" s="17" t="s">
        <v>13</v>
      </c>
    </row>
    <row r="7" spans="1:20" ht="31.5">
      <c r="A7" s="15" t="s">
        <v>57</v>
      </c>
      <c r="B7" s="16" t="s">
        <v>12</v>
      </c>
      <c r="C7" s="17" t="s">
        <v>13</v>
      </c>
      <c r="D7" s="2">
        <f>753.5/1000</f>
        <v>0.75349999999999995</v>
      </c>
      <c r="E7" s="3" t="s">
        <v>30</v>
      </c>
      <c r="F7" s="4">
        <f>SUM(D7)</f>
        <v>0.75349999999999995</v>
      </c>
      <c r="G7" s="17" t="s">
        <v>13</v>
      </c>
      <c r="H7" s="17" t="s">
        <v>13</v>
      </c>
      <c r="I7" s="18" t="str">
        <f t="shared" si="0"/>
        <v>Формалін</v>
      </c>
      <c r="J7" s="4">
        <f t="shared" si="1"/>
        <v>0.75349999999999995</v>
      </c>
      <c r="K7" s="17" t="s">
        <v>13</v>
      </c>
    </row>
    <row r="8" spans="1:20" ht="31.5">
      <c r="A8" s="15" t="s">
        <v>57</v>
      </c>
      <c r="B8" s="16" t="s">
        <v>12</v>
      </c>
      <c r="C8" s="17" t="s">
        <v>13</v>
      </c>
      <c r="D8" s="5">
        <f>1515/1000</f>
        <v>1.5149999999999999</v>
      </c>
      <c r="E8" s="6" t="s">
        <v>31</v>
      </c>
      <c r="F8" s="4">
        <f t="shared" ref="F8:F14" si="4">SUM(D8)</f>
        <v>1.5149999999999999</v>
      </c>
      <c r="G8" s="17" t="s">
        <v>13</v>
      </c>
      <c r="H8" s="17" t="s">
        <v>13</v>
      </c>
      <c r="I8" s="18" t="str">
        <f t="shared" si="0"/>
        <v>Хлороформ</v>
      </c>
      <c r="J8" s="4">
        <f t="shared" si="1"/>
        <v>1.5149999999999999</v>
      </c>
      <c r="K8" s="17" t="s">
        <v>13</v>
      </c>
    </row>
    <row r="9" spans="1:20" ht="31.5">
      <c r="A9" s="15" t="s">
        <v>57</v>
      </c>
      <c r="B9" s="16" t="s">
        <v>12</v>
      </c>
      <c r="C9" s="17" t="s">
        <v>13</v>
      </c>
      <c r="D9" s="5">
        <f>1583/1000</f>
        <v>1.583</v>
      </c>
      <c r="E9" s="7" t="s">
        <v>32</v>
      </c>
      <c r="F9" s="4">
        <f t="shared" si="4"/>
        <v>1.583</v>
      </c>
      <c r="G9" s="17" t="s">
        <v>13</v>
      </c>
      <c r="H9" s="17" t="s">
        <v>13</v>
      </c>
      <c r="I9" s="18" t="str">
        <f t="shared" si="0"/>
        <v xml:space="preserve">Рукавички стерильні хірургічні з пудрою р.7  пара </v>
      </c>
      <c r="J9" s="4">
        <f t="shared" si="1"/>
        <v>1.583</v>
      </c>
      <c r="K9" s="17" t="s">
        <v>13</v>
      </c>
    </row>
    <row r="10" spans="1:20" ht="31.5">
      <c r="A10" s="15" t="s">
        <v>57</v>
      </c>
      <c r="B10" s="16" t="s">
        <v>12</v>
      </c>
      <c r="C10" s="17" t="s">
        <v>13</v>
      </c>
      <c r="D10" s="8">
        <f>920.38/1000</f>
        <v>0.92037999999999998</v>
      </c>
      <c r="E10" s="9" t="s">
        <v>33</v>
      </c>
      <c r="F10" s="4">
        <f t="shared" si="4"/>
        <v>0.92037999999999998</v>
      </c>
      <c r="G10" s="17" t="s">
        <v>13</v>
      </c>
      <c r="H10" s="17" t="s">
        <v>13</v>
      </c>
      <c r="I10" s="18" t="str">
        <f t="shared" si="0"/>
        <v>Оренда автотранспорту</v>
      </c>
      <c r="J10" s="4">
        <f t="shared" si="1"/>
        <v>0.92037999999999998</v>
      </c>
      <c r="K10" s="17" t="s">
        <v>13</v>
      </c>
    </row>
    <row r="11" spans="1:20" ht="31.5">
      <c r="A11" s="15" t="s">
        <v>57</v>
      </c>
      <c r="B11" s="16" t="s">
        <v>12</v>
      </c>
      <c r="C11" s="17" t="s">
        <v>13</v>
      </c>
      <c r="D11" s="8">
        <f>25000/1000</f>
        <v>25</v>
      </c>
      <c r="E11" s="9" t="s">
        <v>34</v>
      </c>
      <c r="F11" s="4">
        <f t="shared" si="4"/>
        <v>25</v>
      </c>
      <c r="G11" s="17" t="s">
        <v>13</v>
      </c>
      <c r="H11" s="17" t="s">
        <v>13</v>
      </c>
      <c r="I11" s="18" t="str">
        <f t="shared" si="0"/>
        <v>Послуга підрізання дерев</v>
      </c>
      <c r="J11" s="4">
        <f t="shared" si="1"/>
        <v>25</v>
      </c>
      <c r="K11" s="17" t="s">
        <v>13</v>
      </c>
    </row>
    <row r="12" spans="1:20" ht="31.5">
      <c r="A12" s="15" t="s">
        <v>57</v>
      </c>
      <c r="B12" s="16" t="s">
        <v>12</v>
      </c>
      <c r="C12" s="17" t="s">
        <v>13</v>
      </c>
      <c r="D12" s="8">
        <f>4400/1000</f>
        <v>4.4000000000000004</v>
      </c>
      <c r="E12" s="9" t="s">
        <v>35</v>
      </c>
      <c r="F12" s="4">
        <f t="shared" si="4"/>
        <v>4.4000000000000004</v>
      </c>
      <c r="G12" s="17" t="s">
        <v>13</v>
      </c>
      <c r="H12" s="17" t="s">
        <v>13</v>
      </c>
      <c r="I12" s="18" t="str">
        <f t="shared" si="0"/>
        <v>Послуга з навчання підготовки робітників з професі ліфтер</v>
      </c>
      <c r="J12" s="4">
        <f t="shared" si="1"/>
        <v>4.4000000000000004</v>
      </c>
      <c r="K12" s="17" t="s">
        <v>13</v>
      </c>
    </row>
    <row r="13" spans="1:20" ht="31.5">
      <c r="A13" s="15" t="s">
        <v>57</v>
      </c>
      <c r="B13" s="16" t="s">
        <v>12</v>
      </c>
      <c r="C13" s="17" t="s">
        <v>13</v>
      </c>
      <c r="D13" s="8">
        <f>15000/1000</f>
        <v>15</v>
      </c>
      <c r="E13" s="9" t="s">
        <v>36</v>
      </c>
      <c r="F13" s="4">
        <f t="shared" si="4"/>
        <v>15</v>
      </c>
      <c r="G13" s="17" t="s">
        <v>13</v>
      </c>
      <c r="H13" s="17" t="s">
        <v>13</v>
      </c>
      <c r="I13" s="18" t="str">
        <f t="shared" si="0"/>
        <v>Послуга з підготовки документів щодо внесення змін до ліцензії на право провадження діяльності</v>
      </c>
      <c r="J13" s="4">
        <f t="shared" si="1"/>
        <v>15</v>
      </c>
      <c r="K13" s="17" t="s">
        <v>13</v>
      </c>
    </row>
    <row r="14" spans="1:20" ht="47.25">
      <c r="A14" s="15" t="s">
        <v>57</v>
      </c>
      <c r="B14" s="16" t="s">
        <v>25</v>
      </c>
      <c r="C14" s="17" t="s">
        <v>13</v>
      </c>
      <c r="D14" s="8">
        <f>15600/1000</f>
        <v>15.6</v>
      </c>
      <c r="E14" s="9" t="s">
        <v>26</v>
      </c>
      <c r="F14" s="4">
        <f t="shared" si="4"/>
        <v>15.6</v>
      </c>
      <c r="G14" s="17" t="s">
        <v>13</v>
      </c>
      <c r="H14" s="17" t="s">
        <v>13</v>
      </c>
      <c r="I14" s="18" t="str">
        <f t="shared" si="0"/>
        <v>Кисень рідкий медичний</v>
      </c>
      <c r="J14" s="4">
        <f t="shared" si="1"/>
        <v>15.6</v>
      </c>
      <c r="K14" s="17" t="s">
        <v>13</v>
      </c>
    </row>
    <row r="15" spans="1:20" ht="31.5">
      <c r="A15" s="15" t="s">
        <v>58</v>
      </c>
      <c r="B15" s="16" t="s">
        <v>12</v>
      </c>
      <c r="C15" s="17" t="s">
        <v>13</v>
      </c>
      <c r="D15" s="11">
        <f>9368.42/1000</f>
        <v>9.3684200000000004</v>
      </c>
      <c r="E15" s="3" t="s">
        <v>37</v>
      </c>
      <c r="F15" s="4">
        <f>SUM(D15)</f>
        <v>9.3684200000000004</v>
      </c>
      <c r="G15" s="17" t="s">
        <v>13</v>
      </c>
      <c r="H15" s="17" t="s">
        <v>13</v>
      </c>
      <c r="I15" s="18" t="str">
        <f t="shared" ref="I15:I33" si="5">E15</f>
        <v>Виготовлення проектно-кошторисної документації</v>
      </c>
      <c r="J15" s="4">
        <f t="shared" ref="J15:J33" si="6">F15</f>
        <v>9.3684200000000004</v>
      </c>
      <c r="K15" s="17" t="s">
        <v>13</v>
      </c>
    </row>
    <row r="16" spans="1:20" ht="31.5">
      <c r="A16" s="15" t="s">
        <v>58</v>
      </c>
      <c r="B16" s="16" t="s">
        <v>12</v>
      </c>
      <c r="C16" s="17" t="s">
        <v>13</v>
      </c>
      <c r="D16" s="11">
        <f>21/1000</f>
        <v>2.1000000000000001E-2</v>
      </c>
      <c r="E16" s="3" t="s">
        <v>38</v>
      </c>
      <c r="F16" s="4">
        <f t="shared" ref="F16:F33" si="7">SUM(D16)</f>
        <v>2.1000000000000001E-2</v>
      </c>
      <c r="G16" s="17" t="s">
        <v>13</v>
      </c>
      <c r="H16" s="17" t="s">
        <v>13</v>
      </c>
      <c r="I16" s="18" t="str">
        <f t="shared" si="5"/>
        <v>Стяжка 100х3</v>
      </c>
      <c r="J16" s="4">
        <f t="shared" si="6"/>
        <v>2.1000000000000001E-2</v>
      </c>
      <c r="K16" s="17" t="s">
        <v>13</v>
      </c>
    </row>
    <row r="17" spans="1:11" ht="31.5">
      <c r="A17" s="15" t="s">
        <v>58</v>
      </c>
      <c r="B17" s="16" t="s">
        <v>12</v>
      </c>
      <c r="C17" s="17" t="s">
        <v>13</v>
      </c>
      <c r="D17" s="11">
        <f>830/1000</f>
        <v>0.83</v>
      </c>
      <c r="E17" s="3" t="s">
        <v>39</v>
      </c>
      <c r="F17" s="4">
        <f t="shared" si="7"/>
        <v>0.83</v>
      </c>
      <c r="G17" s="17" t="s">
        <v>13</v>
      </c>
      <c r="H17" s="17" t="s">
        <v>13</v>
      </c>
      <c r="I17" s="18" t="str">
        <f t="shared" si="5"/>
        <v>Бокс монтаж.метал БМ380</v>
      </c>
      <c r="J17" s="4">
        <f t="shared" si="6"/>
        <v>0.83</v>
      </c>
      <c r="K17" s="17" t="s">
        <v>13</v>
      </c>
    </row>
    <row r="18" spans="1:11" ht="31.5">
      <c r="A18" s="15" t="s">
        <v>58</v>
      </c>
      <c r="B18" s="16" t="s">
        <v>12</v>
      </c>
      <c r="C18" s="17" t="s">
        <v>13</v>
      </c>
      <c r="D18" s="11">
        <f>494/1000</f>
        <v>0.49399999999999999</v>
      </c>
      <c r="E18" s="3" t="s">
        <v>40</v>
      </c>
      <c r="F18" s="4">
        <f t="shared" si="7"/>
        <v>0.49399999999999999</v>
      </c>
      <c r="G18" s="17" t="s">
        <v>13</v>
      </c>
      <c r="H18" s="17" t="s">
        <v>13</v>
      </c>
      <c r="I18" s="18" t="str">
        <f t="shared" si="5"/>
        <v xml:space="preserve">Кабель UTR 5e внутрішній </v>
      </c>
      <c r="J18" s="4">
        <f t="shared" si="6"/>
        <v>0.49399999999999999</v>
      </c>
      <c r="K18" s="17" t="s">
        <v>13</v>
      </c>
    </row>
    <row r="19" spans="1:11" ht="31.5">
      <c r="A19" s="15" t="s">
        <v>58</v>
      </c>
      <c r="B19" s="16" t="s">
        <v>12</v>
      </c>
      <c r="C19" s="17" t="s">
        <v>13</v>
      </c>
      <c r="D19" s="11">
        <f>76/1000</f>
        <v>7.5999999999999998E-2</v>
      </c>
      <c r="E19" s="3" t="s">
        <v>41</v>
      </c>
      <c r="F19" s="4">
        <f t="shared" si="7"/>
        <v>7.5999999999999998E-2</v>
      </c>
      <c r="G19" s="17" t="s">
        <v>13</v>
      </c>
      <c r="H19" s="17" t="s">
        <v>13</v>
      </c>
      <c r="I19" s="18" t="str">
        <f>E19</f>
        <v>Патч корд літій 1м</v>
      </c>
      <c r="J19" s="4">
        <f>F19</f>
        <v>7.5999999999999998E-2</v>
      </c>
      <c r="K19" s="17" t="s">
        <v>13</v>
      </c>
    </row>
    <row r="20" spans="1:11" ht="31.5">
      <c r="A20" s="15" t="s">
        <v>58</v>
      </c>
      <c r="B20" s="16" t="s">
        <v>12</v>
      </c>
      <c r="C20" s="17" t="s">
        <v>13</v>
      </c>
      <c r="D20" s="11">
        <f>433/1000</f>
        <v>0.433</v>
      </c>
      <c r="E20" s="3" t="s">
        <v>42</v>
      </c>
      <c r="F20" s="4">
        <f t="shared" si="7"/>
        <v>0.433</v>
      </c>
      <c r="G20" s="17" t="s">
        <v>13</v>
      </c>
      <c r="H20" s="17" t="s">
        <v>13</v>
      </c>
      <c r="I20" s="18" t="str">
        <f t="shared" ref="I20:J20" si="8">E20</f>
        <v>Свіч 8 портів TPLinkпласт</v>
      </c>
      <c r="J20" s="4">
        <f t="shared" si="8"/>
        <v>0.433</v>
      </c>
      <c r="K20" s="17" t="s">
        <v>13</v>
      </c>
    </row>
    <row r="21" spans="1:11" ht="31.5">
      <c r="A21" s="15" t="s">
        <v>58</v>
      </c>
      <c r="B21" s="16" t="s">
        <v>12</v>
      </c>
      <c r="C21" s="17" t="s">
        <v>13</v>
      </c>
      <c r="D21" s="11">
        <f>57276/1000</f>
        <v>57.276000000000003</v>
      </c>
      <c r="E21" s="3" t="s">
        <v>23</v>
      </c>
      <c r="F21" s="4">
        <f t="shared" si="7"/>
        <v>57.276000000000003</v>
      </c>
      <c r="G21" s="17" t="s">
        <v>13</v>
      </c>
      <c r="H21" s="17" t="s">
        <v>13</v>
      </c>
      <c r="I21" s="18" t="str">
        <f t="shared" si="5"/>
        <v>Двері рентгенозахисні ТУ</v>
      </c>
      <c r="J21" s="4">
        <f t="shared" si="6"/>
        <v>57.276000000000003</v>
      </c>
      <c r="K21" s="17" t="s">
        <v>13</v>
      </c>
    </row>
    <row r="22" spans="1:11" ht="31.5">
      <c r="A22" s="15" t="s">
        <v>58</v>
      </c>
      <c r="B22" s="16" t="s">
        <v>12</v>
      </c>
      <c r="C22" s="17" t="s">
        <v>13</v>
      </c>
      <c r="D22" s="11">
        <f>2275/1000</f>
        <v>2.2749999999999999</v>
      </c>
      <c r="E22" s="10" t="s">
        <v>43</v>
      </c>
      <c r="F22" s="4">
        <f t="shared" si="7"/>
        <v>2.2749999999999999</v>
      </c>
      <c r="G22" s="17" t="s">
        <v>13</v>
      </c>
      <c r="H22" s="17" t="s">
        <v>13</v>
      </c>
      <c r="I22" s="18" t="str">
        <f t="shared" si="5"/>
        <v>Внесення в державний реєстр апарата зняття з обліку 4 рентген.апаратів</v>
      </c>
      <c r="J22" s="4">
        <f t="shared" si="6"/>
        <v>2.2749999999999999</v>
      </c>
      <c r="K22" s="17" t="s">
        <v>13</v>
      </c>
    </row>
    <row r="23" spans="1:11" ht="31.5">
      <c r="A23" s="15" t="s">
        <v>58</v>
      </c>
      <c r="B23" s="16" t="s">
        <v>12</v>
      </c>
      <c r="C23" s="17" t="s">
        <v>13</v>
      </c>
      <c r="D23" s="11">
        <f>920.38/1000</f>
        <v>0.92037999999999998</v>
      </c>
      <c r="E23" s="3" t="s">
        <v>33</v>
      </c>
      <c r="F23" s="4">
        <f t="shared" si="7"/>
        <v>0.92037999999999998</v>
      </c>
      <c r="G23" s="17" t="s">
        <v>13</v>
      </c>
      <c r="H23" s="17" t="s">
        <v>13</v>
      </c>
      <c r="I23" s="18" t="str">
        <f t="shared" si="5"/>
        <v>Оренда автотранспорту</v>
      </c>
      <c r="J23" s="4">
        <f t="shared" si="6"/>
        <v>0.92037999999999998</v>
      </c>
      <c r="K23" s="17" t="s">
        <v>13</v>
      </c>
    </row>
    <row r="24" spans="1:11" ht="47.25">
      <c r="A24" s="15" t="s">
        <v>58</v>
      </c>
      <c r="B24" s="16" t="s">
        <v>25</v>
      </c>
      <c r="C24" s="17" t="s">
        <v>13</v>
      </c>
      <c r="D24" s="11">
        <f>800/1000</f>
        <v>0.8</v>
      </c>
      <c r="E24" s="3" t="s">
        <v>44</v>
      </c>
      <c r="F24" s="4">
        <f t="shared" si="7"/>
        <v>0.8</v>
      </c>
      <c r="G24" s="17" t="s">
        <v>13</v>
      </c>
      <c r="H24" s="17" t="s">
        <v>13</v>
      </c>
      <c r="I24" s="18" t="str">
        <f t="shared" si="5"/>
        <v>Американка 1/2</v>
      </c>
      <c r="J24" s="4">
        <f t="shared" si="6"/>
        <v>0.8</v>
      </c>
      <c r="K24" s="17" t="s">
        <v>13</v>
      </c>
    </row>
    <row r="25" spans="1:11" ht="47.25">
      <c r="A25" s="15" t="s">
        <v>58</v>
      </c>
      <c r="B25" s="16" t="s">
        <v>25</v>
      </c>
      <c r="C25" s="17"/>
      <c r="D25" s="11">
        <f>960/1000</f>
        <v>0.96</v>
      </c>
      <c r="E25" s="3" t="s">
        <v>24</v>
      </c>
      <c r="F25" s="4">
        <f t="shared" si="7"/>
        <v>0.96</v>
      </c>
      <c r="G25" s="17" t="s">
        <v>13</v>
      </c>
      <c r="H25" s="17" t="s">
        <v>13</v>
      </c>
      <c r="I25" s="18" t="str">
        <f t="shared" si="5"/>
        <v>Кран 1/2</v>
      </c>
      <c r="J25" s="4">
        <f t="shared" si="6"/>
        <v>0.96</v>
      </c>
      <c r="K25" s="17" t="s">
        <v>13</v>
      </c>
    </row>
    <row r="26" spans="1:11" ht="47.25">
      <c r="A26" s="15" t="s">
        <v>58</v>
      </c>
      <c r="B26" s="16" t="s">
        <v>25</v>
      </c>
      <c r="C26" s="17" t="s">
        <v>13</v>
      </c>
      <c r="D26" s="11">
        <f>400/1000</f>
        <v>0.4</v>
      </c>
      <c r="E26" s="3" t="s">
        <v>45</v>
      </c>
      <c r="F26" s="4">
        <f t="shared" si="7"/>
        <v>0.4</v>
      </c>
      <c r="G26" s="17" t="s">
        <v>13</v>
      </c>
      <c r="H26" s="17" t="s">
        <v>13</v>
      </c>
      <c r="I26" s="18" t="str">
        <f t="shared" si="5"/>
        <v>МРВ 20*1,2</v>
      </c>
      <c r="J26" s="4">
        <f t="shared" si="6"/>
        <v>0.4</v>
      </c>
      <c r="K26" s="17" t="s">
        <v>13</v>
      </c>
    </row>
    <row r="27" spans="1:11" ht="47.25">
      <c r="A27" s="15" t="s">
        <v>58</v>
      </c>
      <c r="B27" s="16" t="s">
        <v>25</v>
      </c>
      <c r="C27" s="17" t="s">
        <v>13</v>
      </c>
      <c r="D27" s="11">
        <f>120/1000</f>
        <v>0.12</v>
      </c>
      <c r="E27" s="3" t="s">
        <v>46</v>
      </c>
      <c r="F27" s="4">
        <f t="shared" si="7"/>
        <v>0.12</v>
      </c>
      <c r="G27" s="17" t="s">
        <v>13</v>
      </c>
      <c r="H27" s="17" t="s">
        <v>13</v>
      </c>
      <c r="I27" s="18" t="str">
        <f t="shared" si="5"/>
        <v xml:space="preserve">Кут 20 90` </v>
      </c>
      <c r="J27" s="4">
        <f t="shared" si="6"/>
        <v>0.12</v>
      </c>
      <c r="K27" s="17" t="s">
        <v>13</v>
      </c>
    </row>
    <row r="28" spans="1:11" ht="47.25">
      <c r="A28" s="15" t="s">
        <v>58</v>
      </c>
      <c r="B28" s="16" t="s">
        <v>25</v>
      </c>
      <c r="C28" s="17" t="s">
        <v>13</v>
      </c>
      <c r="D28" s="11">
        <f>64/1000</f>
        <v>6.4000000000000001E-2</v>
      </c>
      <c r="E28" s="3" t="s">
        <v>47</v>
      </c>
      <c r="F28" s="4">
        <f t="shared" si="7"/>
        <v>6.4000000000000001E-2</v>
      </c>
      <c r="G28" s="17" t="s">
        <v>13</v>
      </c>
      <c r="H28" s="17" t="s">
        <v>13</v>
      </c>
      <c r="I28" s="18" t="str">
        <f t="shared" si="5"/>
        <v>Кут 20 45`</v>
      </c>
      <c r="J28" s="4">
        <f t="shared" si="6"/>
        <v>6.4000000000000001E-2</v>
      </c>
      <c r="K28" s="17" t="s">
        <v>13</v>
      </c>
    </row>
    <row r="29" spans="1:11" ht="47.25">
      <c r="A29" s="15" t="s">
        <v>58</v>
      </c>
      <c r="B29" s="16" t="s">
        <v>25</v>
      </c>
      <c r="C29" s="17" t="s">
        <v>13</v>
      </c>
      <c r="D29" s="11">
        <f>100/1000</f>
        <v>0.1</v>
      </c>
      <c r="E29" s="3" t="s">
        <v>48</v>
      </c>
      <c r="F29" s="4">
        <f t="shared" si="7"/>
        <v>0.1</v>
      </c>
      <c r="G29" s="17" t="s">
        <v>13</v>
      </c>
      <c r="H29" s="17" t="s">
        <v>13</v>
      </c>
      <c r="I29" s="18" t="str">
        <f t="shared" si="5"/>
        <v>Трійник d20</v>
      </c>
      <c r="J29" s="4">
        <f t="shared" si="6"/>
        <v>0.1</v>
      </c>
      <c r="K29" s="17" t="s">
        <v>13</v>
      </c>
    </row>
    <row r="30" spans="1:11" ht="47.25">
      <c r="A30" s="15" t="s">
        <v>58</v>
      </c>
      <c r="B30" s="16" t="s">
        <v>25</v>
      </c>
      <c r="C30" s="17" t="s">
        <v>13</v>
      </c>
      <c r="D30" s="8">
        <f>40/1000</f>
        <v>0.04</v>
      </c>
      <c r="E30" s="7" t="s">
        <v>49</v>
      </c>
      <c r="F30" s="4">
        <f t="shared" si="7"/>
        <v>0.04</v>
      </c>
      <c r="G30" s="17" t="s">
        <v>13</v>
      </c>
      <c r="H30" s="17" t="s">
        <v>13</v>
      </c>
      <c r="I30" s="18" t="str">
        <f t="shared" si="5"/>
        <v>Муфта d20</v>
      </c>
      <c r="J30" s="4">
        <f t="shared" si="6"/>
        <v>0.04</v>
      </c>
      <c r="K30" s="17" t="s">
        <v>13</v>
      </c>
    </row>
    <row r="31" spans="1:11" ht="47.25">
      <c r="A31" s="15" t="s">
        <v>58</v>
      </c>
      <c r="B31" s="16" t="s">
        <v>25</v>
      </c>
      <c r="C31" s="17" t="s">
        <v>13</v>
      </c>
      <c r="D31" s="8">
        <f>700/1000</f>
        <v>0.7</v>
      </c>
      <c r="E31" s="7" t="s">
        <v>50</v>
      </c>
      <c r="F31" s="4">
        <f t="shared" si="7"/>
        <v>0.7</v>
      </c>
      <c r="G31" s="17" t="s">
        <v>13</v>
      </c>
      <c r="H31" s="17" t="s">
        <v>13</v>
      </c>
      <c r="I31" s="18" t="str">
        <f t="shared" si="5"/>
        <v>Труба d20</v>
      </c>
      <c r="J31" s="4">
        <f t="shared" si="6"/>
        <v>0.7</v>
      </c>
      <c r="K31" s="17" t="s">
        <v>13</v>
      </c>
    </row>
    <row r="32" spans="1:11" ht="47.25">
      <c r="A32" s="15" t="s">
        <v>58</v>
      </c>
      <c r="B32" s="16" t="s">
        <v>25</v>
      </c>
      <c r="C32" s="17" t="s">
        <v>13</v>
      </c>
      <c r="D32" s="8">
        <f>8000/1000</f>
        <v>8</v>
      </c>
      <c r="E32" s="7" t="s">
        <v>51</v>
      </c>
      <c r="F32" s="4">
        <f t="shared" si="7"/>
        <v>8</v>
      </c>
      <c r="G32" s="17" t="s">
        <v>13</v>
      </c>
      <c r="H32" s="17" t="s">
        <v>13</v>
      </c>
      <c r="I32" s="18" t="str">
        <f t="shared" si="5"/>
        <v>Змішувач душевий</v>
      </c>
      <c r="J32" s="4">
        <f t="shared" si="6"/>
        <v>8</v>
      </c>
      <c r="K32" s="17" t="s">
        <v>13</v>
      </c>
    </row>
    <row r="33" spans="1:11" ht="47.25">
      <c r="A33" s="15" t="s">
        <v>58</v>
      </c>
      <c r="B33" s="16" t="s">
        <v>25</v>
      </c>
      <c r="C33" s="17" t="s">
        <v>13</v>
      </c>
      <c r="D33" s="8">
        <f>1200/1000</f>
        <v>1.2</v>
      </c>
      <c r="E33" s="7" t="s">
        <v>52</v>
      </c>
      <c r="F33" s="4">
        <f t="shared" si="7"/>
        <v>1.2</v>
      </c>
      <c r="G33" s="17" t="s">
        <v>13</v>
      </c>
      <c r="H33" s="17" t="s">
        <v>13</v>
      </c>
      <c r="I33" s="18" t="str">
        <f t="shared" si="5"/>
        <v>Змішувач д/вмивальника</v>
      </c>
      <c r="J33" s="4">
        <f t="shared" si="6"/>
        <v>1.2</v>
      </c>
      <c r="K33" s="17" t="s">
        <v>13</v>
      </c>
    </row>
    <row r="34" spans="1:11" ht="47.25">
      <c r="A34" s="15" t="s">
        <v>58</v>
      </c>
      <c r="B34" s="16" t="s">
        <v>25</v>
      </c>
      <c r="C34" s="17" t="s">
        <v>13</v>
      </c>
      <c r="D34" s="8">
        <f>1000/1000</f>
        <v>1</v>
      </c>
      <c r="E34" s="7" t="s">
        <v>53</v>
      </c>
      <c r="F34" s="4">
        <f t="shared" ref="F34" si="9">SUM(D34)</f>
        <v>1</v>
      </c>
      <c r="G34" s="17" t="s">
        <v>13</v>
      </c>
      <c r="H34" s="17" t="s">
        <v>13</v>
      </c>
      <c r="I34" s="18" t="str">
        <f t="shared" ref="I34" si="10">E34</f>
        <v>Арматура в бак</v>
      </c>
      <c r="J34" s="4">
        <f t="shared" ref="J34" si="11">F34</f>
        <v>1</v>
      </c>
      <c r="K34" s="17" t="s">
        <v>13</v>
      </c>
    </row>
    <row r="35" spans="1:11" ht="47.25">
      <c r="A35" s="15" t="s">
        <v>58</v>
      </c>
      <c r="B35" s="16" t="s">
        <v>25</v>
      </c>
      <c r="C35" s="17" t="s">
        <v>13</v>
      </c>
      <c r="D35" s="8">
        <f>500/1000</f>
        <v>0.5</v>
      </c>
      <c r="E35" s="7" t="s">
        <v>54</v>
      </c>
      <c r="F35" s="4">
        <f t="shared" ref="F35:F37" si="12">SUM(D35)</f>
        <v>0.5</v>
      </c>
      <c r="G35" s="17" t="s">
        <v>13</v>
      </c>
      <c r="H35" s="17" t="s">
        <v>13</v>
      </c>
      <c r="I35" s="18" t="str">
        <f t="shared" ref="I35:I37" si="13">E35</f>
        <v>Шланг 0,5</v>
      </c>
      <c r="J35" s="4">
        <f t="shared" ref="J35:J37" si="14">F35</f>
        <v>0.5</v>
      </c>
      <c r="K35" s="17" t="s">
        <v>13</v>
      </c>
    </row>
    <row r="36" spans="1:11" ht="47.25">
      <c r="A36" s="15" t="s">
        <v>58</v>
      </c>
      <c r="B36" s="16" t="s">
        <v>25</v>
      </c>
      <c r="C36" s="17" t="s">
        <v>13</v>
      </c>
      <c r="D36" s="8">
        <f>24800/1000</f>
        <v>24.8</v>
      </c>
      <c r="E36" s="7" t="s">
        <v>55</v>
      </c>
      <c r="F36" s="4">
        <f t="shared" ref="F36" si="15">SUM(D36)</f>
        <v>24.8</v>
      </c>
      <c r="G36" s="17" t="s">
        <v>13</v>
      </c>
      <c r="H36" s="17" t="s">
        <v>13</v>
      </c>
      <c r="I36" s="18" t="str">
        <f t="shared" ref="I36" si="16">E36</f>
        <v>Електроводонагрівач ROUND 50л (8шт)</v>
      </c>
      <c r="J36" s="4">
        <f t="shared" ref="J36" si="17">F36</f>
        <v>24.8</v>
      </c>
      <c r="K36" s="17" t="s">
        <v>13</v>
      </c>
    </row>
    <row r="37" spans="1:11" ht="47.25">
      <c r="A37" s="15" t="s">
        <v>58</v>
      </c>
      <c r="B37" s="16" t="s">
        <v>25</v>
      </c>
      <c r="C37" s="17" t="s">
        <v>13</v>
      </c>
      <c r="D37" s="8">
        <f>65520/1000</f>
        <v>65.52</v>
      </c>
      <c r="E37" s="7" t="s">
        <v>56</v>
      </c>
      <c r="F37" s="4">
        <f t="shared" si="12"/>
        <v>65.52</v>
      </c>
      <c r="G37" s="17" t="s">
        <v>13</v>
      </c>
      <c r="H37" s="17" t="s">
        <v>13</v>
      </c>
      <c r="I37" s="18" t="str">
        <f t="shared" si="13"/>
        <v xml:space="preserve">ЮСЕПТ, роз-н 0,2мг/мл по 200 мл  </v>
      </c>
      <c r="J37" s="4">
        <f t="shared" si="14"/>
        <v>65.52</v>
      </c>
      <c r="K37" s="17" t="s">
        <v>13</v>
      </c>
    </row>
    <row r="38" spans="1:11" ht="31.5">
      <c r="A38" s="15" t="s">
        <v>59</v>
      </c>
      <c r="B38" s="16" t="s">
        <v>12</v>
      </c>
      <c r="C38" s="17" t="s">
        <v>13</v>
      </c>
      <c r="D38" s="11">
        <f>4699.2/1000</f>
        <v>4.6991999999999994</v>
      </c>
      <c r="E38" s="10" t="s">
        <v>60</v>
      </c>
      <c r="F38" s="4">
        <f>SUM(D38)</f>
        <v>4.6991999999999994</v>
      </c>
      <c r="G38" s="17" t="s">
        <v>13</v>
      </c>
      <c r="H38" s="17" t="s">
        <v>13</v>
      </c>
      <c r="I38" s="18" t="str">
        <f t="shared" ref="I38:J62" si="18">E38</f>
        <v>Експертиза кошторисної частини проектної документації "Будівництво під'їздної дороги"</v>
      </c>
      <c r="J38" s="4">
        <f t="shared" si="18"/>
        <v>4.6991999999999994</v>
      </c>
      <c r="K38" s="17" t="s">
        <v>13</v>
      </c>
    </row>
    <row r="39" spans="1:11" ht="31.5">
      <c r="A39" s="15" t="s">
        <v>59</v>
      </c>
      <c r="B39" s="16" t="s">
        <v>12</v>
      </c>
      <c r="C39" s="17" t="s">
        <v>13</v>
      </c>
      <c r="D39" s="11">
        <f>920.38/1000</f>
        <v>0.92037999999999998</v>
      </c>
      <c r="E39" s="3" t="s">
        <v>33</v>
      </c>
      <c r="F39" s="4">
        <f>SUM(D39)</f>
        <v>0.92037999999999998</v>
      </c>
      <c r="G39" s="17" t="s">
        <v>13</v>
      </c>
      <c r="H39" s="17" t="s">
        <v>13</v>
      </c>
      <c r="I39" s="18" t="str">
        <f t="shared" si="18"/>
        <v>Оренда автотранспорту</v>
      </c>
      <c r="J39" s="4">
        <f t="shared" si="18"/>
        <v>0.92037999999999998</v>
      </c>
      <c r="K39" s="17" t="s">
        <v>13</v>
      </c>
    </row>
    <row r="40" spans="1:11" ht="31.5">
      <c r="A40" s="15" t="s">
        <v>59</v>
      </c>
      <c r="B40" s="16" t="s">
        <v>12</v>
      </c>
      <c r="C40" s="17" t="s">
        <v>13</v>
      </c>
      <c r="D40" s="11">
        <f>12489.52/1000</f>
        <v>12.489520000000001</v>
      </c>
      <c r="E40" s="3" t="s">
        <v>61</v>
      </c>
      <c r="F40" s="4">
        <f t="shared" ref="F40:F53" si="19">SUM(D40)</f>
        <v>12.489520000000001</v>
      </c>
      <c r="G40" s="17" t="s">
        <v>13</v>
      </c>
      <c r="H40" s="17" t="s">
        <v>13</v>
      </c>
      <c r="I40" s="18" t="str">
        <f t="shared" si="18"/>
        <v>Послуги з обстеження 1 рентген.кабінету</v>
      </c>
      <c r="J40" s="4">
        <f t="shared" si="18"/>
        <v>12.489520000000001</v>
      </c>
      <c r="K40" s="17" t="s">
        <v>13</v>
      </c>
    </row>
    <row r="41" spans="1:11" ht="31.5">
      <c r="A41" s="15" t="s">
        <v>59</v>
      </c>
      <c r="B41" s="16" t="s">
        <v>12</v>
      </c>
      <c r="C41" s="17" t="s">
        <v>13</v>
      </c>
      <c r="D41" s="11">
        <f>455/1000</f>
        <v>0.45500000000000002</v>
      </c>
      <c r="E41" s="3" t="s">
        <v>61</v>
      </c>
      <c r="F41" s="4">
        <f t="shared" si="19"/>
        <v>0.45500000000000002</v>
      </c>
      <c r="G41" s="17" t="s">
        <v>13</v>
      </c>
      <c r="H41" s="17" t="s">
        <v>13</v>
      </c>
      <c r="I41" s="18" t="str">
        <f t="shared" si="18"/>
        <v>Послуги з обстеження 1 рентген.кабінету</v>
      </c>
      <c r="J41" s="4">
        <f t="shared" si="18"/>
        <v>0.45500000000000002</v>
      </c>
      <c r="K41" s="17" t="s">
        <v>13</v>
      </c>
    </row>
    <row r="42" spans="1:11" ht="31.5">
      <c r="A42" s="15" t="s">
        <v>59</v>
      </c>
      <c r="B42" s="16" t="s">
        <v>12</v>
      </c>
      <c r="C42" s="17" t="s">
        <v>13</v>
      </c>
      <c r="D42" s="11">
        <f>264000/1000</f>
        <v>264</v>
      </c>
      <c r="E42" s="3" t="s">
        <v>62</v>
      </c>
      <c r="F42" s="4">
        <f t="shared" si="19"/>
        <v>264</v>
      </c>
      <c r="G42" s="17" t="s">
        <v>13</v>
      </c>
      <c r="H42" s="17" t="s">
        <v>13</v>
      </c>
      <c r="I42" s="18" t="str">
        <f t="shared" si="18"/>
        <v>Апарат Medela Vario 18 AC для вакуумної терапії ран (5шт)</v>
      </c>
      <c r="J42" s="4">
        <f t="shared" si="18"/>
        <v>264</v>
      </c>
      <c r="K42" s="17" t="s">
        <v>13</v>
      </c>
    </row>
    <row r="43" spans="1:11" ht="31.5">
      <c r="A43" s="15" t="s">
        <v>59</v>
      </c>
      <c r="B43" s="16" t="s">
        <v>12</v>
      </c>
      <c r="C43" s="17" t="s">
        <v>13</v>
      </c>
      <c r="D43" s="11">
        <f>96200/1000</f>
        <v>96.2</v>
      </c>
      <c r="E43" s="10" t="s">
        <v>63</v>
      </c>
      <c r="F43" s="4">
        <f t="shared" si="19"/>
        <v>96.2</v>
      </c>
      <c r="G43" s="17" t="s">
        <v>13</v>
      </c>
      <c r="H43" s="17" t="s">
        <v>13</v>
      </c>
      <c r="I43" s="18" t="str">
        <f t="shared" si="18"/>
        <v>Електрокоагулятор високочастотний зварювальний ЕК-300М в к-ті (1шт)</v>
      </c>
      <c r="J43" s="4">
        <f t="shared" si="18"/>
        <v>96.2</v>
      </c>
      <c r="K43" s="17" t="s">
        <v>13</v>
      </c>
    </row>
    <row r="44" spans="1:11" ht="31.5">
      <c r="A44" s="15" t="s">
        <v>59</v>
      </c>
      <c r="B44" s="16" t="s">
        <v>12</v>
      </c>
      <c r="C44" s="17" t="s">
        <v>13</v>
      </c>
      <c r="D44" s="11">
        <f>60000/1000</f>
        <v>60</v>
      </c>
      <c r="E44" s="10" t="s">
        <v>64</v>
      </c>
      <c r="F44" s="4">
        <f t="shared" si="19"/>
        <v>60</v>
      </c>
      <c r="G44" s="17" t="s">
        <v>13</v>
      </c>
      <c r="H44" s="17" t="s">
        <v>13</v>
      </c>
      <c r="I44" s="18" t="str">
        <f t="shared" si="18"/>
        <v>Набір перевяз`увальний для вакуумної терапії ран Medela 25x15x3см (50шт)</v>
      </c>
      <c r="J44" s="4">
        <f t="shared" si="18"/>
        <v>60</v>
      </c>
      <c r="K44" s="17" t="s">
        <v>13</v>
      </c>
    </row>
    <row r="45" spans="1:11" ht="31.5">
      <c r="A45" s="15" t="s">
        <v>59</v>
      </c>
      <c r="B45" s="16" t="s">
        <v>12</v>
      </c>
      <c r="C45" s="17" t="s">
        <v>13</v>
      </c>
      <c r="D45" s="11">
        <f>3250/1000</f>
        <v>3.25</v>
      </c>
      <c r="E45" s="3" t="s">
        <v>65</v>
      </c>
      <c r="F45" s="4">
        <f t="shared" si="19"/>
        <v>3.25</v>
      </c>
      <c r="G45" s="17" t="s">
        <v>13</v>
      </c>
      <c r="H45" s="17" t="s">
        <v>13</v>
      </c>
      <c r="I45" s="18" t="str">
        <f t="shared" si="18"/>
        <v>Контейнер для аспірації Medela, 1000 мл (5шт)</v>
      </c>
      <c r="J45" s="4">
        <f t="shared" si="18"/>
        <v>3.25</v>
      </c>
      <c r="K45" s="17" t="s">
        <v>13</v>
      </c>
    </row>
    <row r="46" spans="1:11" ht="31.5">
      <c r="A46" s="15" t="s">
        <v>59</v>
      </c>
      <c r="B46" s="16" t="s">
        <v>12</v>
      </c>
      <c r="C46" s="17" t="s">
        <v>13</v>
      </c>
      <c r="D46" s="11">
        <f>1328.62/1000</f>
        <v>1.3286199999999999</v>
      </c>
      <c r="E46" s="3" t="s">
        <v>66</v>
      </c>
      <c r="F46" s="4">
        <f t="shared" si="19"/>
        <v>1.3286199999999999</v>
      </c>
      <c r="G46" s="17" t="s">
        <v>13</v>
      </c>
      <c r="H46" s="17" t="s">
        <v>13</v>
      </c>
      <c r="I46" s="18" t="str">
        <f t="shared" si="18"/>
        <v>Атерокард, по 75мг №70 (10х7)</v>
      </c>
      <c r="J46" s="4">
        <f t="shared" si="18"/>
        <v>1.3286199999999999</v>
      </c>
      <c r="K46" s="17" t="s">
        <v>13</v>
      </c>
    </row>
    <row r="47" spans="1:11" ht="31.5">
      <c r="A47" s="15" t="s">
        <v>59</v>
      </c>
      <c r="B47" s="16" t="s">
        <v>12</v>
      </c>
      <c r="C47" s="17" t="s">
        <v>13</v>
      </c>
      <c r="D47" s="11">
        <f>3210/1000</f>
        <v>3.21</v>
      </c>
      <c r="E47" s="3" t="s">
        <v>67</v>
      </c>
      <c r="F47" s="4">
        <f t="shared" si="19"/>
        <v>3.21</v>
      </c>
      <c r="G47" s="17" t="s">
        <v>13</v>
      </c>
      <c r="H47" s="17" t="s">
        <v>13</v>
      </c>
      <c r="I47" s="18" t="str">
        <f t="shared" si="18"/>
        <v>Ванлерк, по 20мг № 30 (10х3)</v>
      </c>
      <c r="J47" s="4">
        <f t="shared" si="18"/>
        <v>3.21</v>
      </c>
      <c r="K47" s="17" t="s">
        <v>13</v>
      </c>
    </row>
    <row r="48" spans="1:11" ht="31.5">
      <c r="A48" s="15" t="s">
        <v>59</v>
      </c>
      <c r="B48" s="16" t="s">
        <v>12</v>
      </c>
      <c r="C48" s="17" t="s">
        <v>13</v>
      </c>
      <c r="D48" s="11">
        <f>4280.02/1000</f>
        <v>4.2800200000000004</v>
      </c>
      <c r="E48" s="3" t="s">
        <v>68</v>
      </c>
      <c r="F48" s="4">
        <f t="shared" si="19"/>
        <v>4.2800200000000004</v>
      </c>
      <c r="G48" s="17" t="s">
        <v>13</v>
      </c>
      <c r="H48" s="17" t="s">
        <v>13</v>
      </c>
      <c r="I48" s="18" t="str">
        <f t="shared" si="18"/>
        <v>Едоксакорд, по 30мг №30 (10х3)</v>
      </c>
      <c r="J48" s="4">
        <f t="shared" si="18"/>
        <v>4.2800200000000004</v>
      </c>
      <c r="K48" s="17" t="s">
        <v>13</v>
      </c>
    </row>
    <row r="49" spans="1:11" ht="31.5">
      <c r="A49" s="15" t="s">
        <v>59</v>
      </c>
      <c r="B49" s="16" t="s">
        <v>12</v>
      </c>
      <c r="C49" s="17"/>
      <c r="D49" s="11">
        <f>5884.99/1000</f>
        <v>5.8849900000000002</v>
      </c>
      <c r="E49" s="3" t="s">
        <v>69</v>
      </c>
      <c r="F49" s="4">
        <f t="shared" si="19"/>
        <v>5.8849900000000002</v>
      </c>
      <c r="G49" s="17" t="s">
        <v>13</v>
      </c>
      <c r="H49" s="17" t="s">
        <v>13</v>
      </c>
      <c r="I49" s="18" t="str">
        <f t="shared" si="18"/>
        <v xml:space="preserve">Едоксакорд, по 60мг №30 (10х3) </v>
      </c>
      <c r="J49" s="4">
        <f t="shared" si="18"/>
        <v>5.8849900000000002</v>
      </c>
      <c r="K49" s="17" t="s">
        <v>13</v>
      </c>
    </row>
    <row r="50" spans="1:11" ht="31.5">
      <c r="A50" s="15" t="s">
        <v>59</v>
      </c>
      <c r="B50" s="16" t="s">
        <v>12</v>
      </c>
      <c r="C50" s="17" t="s">
        <v>13</v>
      </c>
      <c r="D50" s="11">
        <f>2675/1000</f>
        <v>2.6749999999999998</v>
      </c>
      <c r="E50" s="3" t="s">
        <v>70</v>
      </c>
      <c r="F50" s="4">
        <f t="shared" si="19"/>
        <v>2.6749999999999998</v>
      </c>
      <c r="G50" s="17" t="s">
        <v>13</v>
      </c>
      <c r="H50" s="17" t="s">
        <v>13</v>
      </c>
      <c r="I50" s="18" t="str">
        <f t="shared" si="18"/>
        <v>Епадол Нео, № 60 (10х6)</v>
      </c>
      <c r="J50" s="4">
        <f t="shared" si="18"/>
        <v>2.6749999999999998</v>
      </c>
      <c r="K50" s="17" t="s">
        <v>13</v>
      </c>
    </row>
    <row r="51" spans="1:11" ht="31.5">
      <c r="A51" s="15" t="s">
        <v>59</v>
      </c>
      <c r="B51" s="16" t="s">
        <v>12</v>
      </c>
      <c r="C51" s="17" t="s">
        <v>13</v>
      </c>
      <c r="D51" s="11">
        <f>3070.9/1000</f>
        <v>3.0709</v>
      </c>
      <c r="E51" s="3" t="s">
        <v>71</v>
      </c>
      <c r="F51" s="4">
        <f t="shared" si="19"/>
        <v>3.0709</v>
      </c>
      <c r="G51" s="17" t="s">
        <v>13</v>
      </c>
      <c r="H51" s="17" t="s">
        <v>13</v>
      </c>
      <c r="I51" s="18" t="str">
        <f t="shared" si="18"/>
        <v>Еплепрес, по 25мг №30 (10х3)</v>
      </c>
      <c r="J51" s="4">
        <f t="shared" si="18"/>
        <v>3.0709</v>
      </c>
      <c r="K51" s="17" t="s">
        <v>13</v>
      </c>
    </row>
    <row r="52" spans="1:11" ht="31.5">
      <c r="A52" s="15" t="s">
        <v>59</v>
      </c>
      <c r="B52" s="16" t="s">
        <v>12</v>
      </c>
      <c r="C52" s="17" t="s">
        <v>13</v>
      </c>
      <c r="D52" s="11">
        <f>4397.7/1000</f>
        <v>4.3976999999999995</v>
      </c>
      <c r="E52" s="3" t="s">
        <v>72</v>
      </c>
      <c r="F52" s="4">
        <f t="shared" ref="F52" si="20">SUM(D52)</f>
        <v>4.3976999999999995</v>
      </c>
      <c r="G52" s="17" t="s">
        <v>13</v>
      </c>
      <c r="H52" s="17" t="s">
        <v>13</v>
      </c>
      <c r="I52" s="18" t="str">
        <f t="shared" si="18"/>
        <v>Еплепрес, по 50мг №30 (10х3)</v>
      </c>
      <c r="J52" s="4">
        <f t="shared" si="18"/>
        <v>4.3976999999999995</v>
      </c>
      <c r="K52" s="17" t="s">
        <v>13</v>
      </c>
    </row>
    <row r="53" spans="1:11" ht="31.5">
      <c r="A53" s="15" t="s">
        <v>59</v>
      </c>
      <c r="B53" s="16" t="s">
        <v>12</v>
      </c>
      <c r="C53" s="17" t="s">
        <v>13</v>
      </c>
      <c r="D53" s="11">
        <f>2407.5/1000</f>
        <v>2.4075000000000002</v>
      </c>
      <c r="E53" s="3" t="s">
        <v>73</v>
      </c>
      <c r="F53" s="4">
        <f t="shared" si="19"/>
        <v>2.4075000000000002</v>
      </c>
      <c r="G53" s="17" t="s">
        <v>13</v>
      </c>
      <c r="H53" s="17" t="s">
        <v>13</v>
      </c>
      <c r="I53" s="18" t="str">
        <f t="shared" si="18"/>
        <v>Комбісарт Н, по 10мг/160мг/12,5мг №30 (10х3)</v>
      </c>
      <c r="J53" s="4">
        <f t="shared" si="18"/>
        <v>2.4075000000000002</v>
      </c>
      <c r="K53" s="17" t="s">
        <v>13</v>
      </c>
    </row>
    <row r="54" spans="1:11" ht="31.5">
      <c r="A54" s="15" t="s">
        <v>59</v>
      </c>
      <c r="B54" s="16" t="s">
        <v>12</v>
      </c>
      <c r="C54" s="17" t="s">
        <v>13</v>
      </c>
      <c r="D54" s="11">
        <f>2052.26/1000</f>
        <v>2.0522600000000004</v>
      </c>
      <c r="E54" s="3" t="s">
        <v>74</v>
      </c>
      <c r="F54" s="4">
        <f>SUM(D54)</f>
        <v>2.0522600000000004</v>
      </c>
      <c r="G54" s="17" t="s">
        <v>13</v>
      </c>
      <c r="H54" s="17" t="s">
        <v>13</v>
      </c>
      <c r="I54" s="18" t="str">
        <f t="shared" si="18"/>
        <v>Комбісарт Н, по 5мг/160мг/12,5мг №30 (10х3)</v>
      </c>
      <c r="J54" s="4">
        <f t="shared" si="18"/>
        <v>2.0522600000000004</v>
      </c>
      <c r="K54" s="17" t="s">
        <v>13</v>
      </c>
    </row>
    <row r="55" spans="1:11" ht="31.5">
      <c r="A55" s="15" t="s">
        <v>59</v>
      </c>
      <c r="B55" s="16" t="s">
        <v>12</v>
      </c>
      <c r="C55" s="17" t="s">
        <v>13</v>
      </c>
      <c r="D55" s="11">
        <f>2202.06/1000</f>
        <v>2.2020599999999999</v>
      </c>
      <c r="E55" s="3" t="s">
        <v>75</v>
      </c>
      <c r="F55" s="4">
        <f>SUM(D55)</f>
        <v>2.2020599999999999</v>
      </c>
      <c r="G55" s="17" t="s">
        <v>13</v>
      </c>
      <c r="H55" s="17" t="s">
        <v>13</v>
      </c>
      <c r="I55" s="18" t="str">
        <f t="shared" si="18"/>
        <v>Комбісарт, 10мг/160мг №30 (10х3)</v>
      </c>
      <c r="J55" s="4">
        <f t="shared" si="18"/>
        <v>2.2020599999999999</v>
      </c>
      <c r="K55" s="17" t="s">
        <v>13</v>
      </c>
    </row>
    <row r="56" spans="1:11" ht="31.5">
      <c r="A56" s="15" t="s">
        <v>59</v>
      </c>
      <c r="B56" s="16" t="s">
        <v>12</v>
      </c>
      <c r="C56" s="17" t="s">
        <v>13</v>
      </c>
      <c r="D56" s="11">
        <f>1947.39/1000</f>
        <v>1.9473900000000002</v>
      </c>
      <c r="E56" s="3" t="s">
        <v>76</v>
      </c>
      <c r="F56" s="4">
        <f>SUM(D56)</f>
        <v>1.9473900000000002</v>
      </c>
      <c r="G56" s="17" t="s">
        <v>13</v>
      </c>
      <c r="H56" s="17" t="s">
        <v>13</v>
      </c>
      <c r="I56" s="18" t="str">
        <f t="shared" si="18"/>
        <v xml:space="preserve">Комбісарт, 5мг/160мг №30 (10х3) </v>
      </c>
      <c r="J56" s="4">
        <f t="shared" si="18"/>
        <v>1.9473900000000002</v>
      </c>
      <c r="K56" s="17" t="s">
        <v>13</v>
      </c>
    </row>
    <row r="57" spans="1:11" ht="31.5">
      <c r="A57" s="15" t="s">
        <v>59</v>
      </c>
      <c r="B57" s="16" t="s">
        <v>12</v>
      </c>
      <c r="C57" s="17" t="s">
        <v>13</v>
      </c>
      <c r="D57" s="11">
        <f>1540.8/1000</f>
        <v>1.5407999999999999</v>
      </c>
      <c r="E57" s="3" t="s">
        <v>77</v>
      </c>
      <c r="F57" s="4">
        <f t="shared" ref="F57" si="21">SUM(D57)</f>
        <v>1.5407999999999999</v>
      </c>
      <c r="G57" s="17" t="s">
        <v>13</v>
      </c>
      <c r="H57" s="17" t="s">
        <v>13</v>
      </c>
      <c r="I57" s="18" t="str">
        <f t="shared" si="18"/>
        <v>Лізопрес 20 №30 (10х3)</v>
      </c>
      <c r="J57" s="4">
        <f t="shared" si="18"/>
        <v>1.5407999999999999</v>
      </c>
      <c r="K57" s="17" t="s">
        <v>13</v>
      </c>
    </row>
    <row r="58" spans="1:11" ht="31.5">
      <c r="A58" s="15" t="s">
        <v>59</v>
      </c>
      <c r="B58" s="16" t="s">
        <v>12</v>
      </c>
      <c r="C58" s="17" t="s">
        <v>13</v>
      </c>
      <c r="D58" s="8">
        <f>1498/1000</f>
        <v>1.498</v>
      </c>
      <c r="E58" s="9" t="s">
        <v>78</v>
      </c>
      <c r="F58" s="4">
        <f t="shared" ref="F58" si="22">SUM(D58)</f>
        <v>1.498</v>
      </c>
      <c r="G58" s="17" t="s">
        <v>13</v>
      </c>
      <c r="H58" s="17" t="s">
        <v>13</v>
      </c>
      <c r="I58" s="18" t="str">
        <f t="shared" ref="I58" si="23">E58</f>
        <v xml:space="preserve">Небівал, по 5мг №20 </v>
      </c>
      <c r="J58" s="4">
        <f t="shared" ref="J58" si="24">F58</f>
        <v>1.498</v>
      </c>
      <c r="K58" s="17" t="s">
        <v>13</v>
      </c>
    </row>
    <row r="59" spans="1:11" ht="31.5">
      <c r="A59" s="15" t="s">
        <v>59</v>
      </c>
      <c r="B59" s="16" t="s">
        <v>12</v>
      </c>
      <c r="C59" s="17" t="s">
        <v>13</v>
      </c>
      <c r="D59" s="5">
        <f>1016.5/1000</f>
        <v>1.0165</v>
      </c>
      <c r="E59" s="7" t="s">
        <v>79</v>
      </c>
      <c r="F59" s="4">
        <f t="shared" ref="F59:F62" si="25">SUM(D59)</f>
        <v>1.0165</v>
      </c>
      <c r="G59" s="17" t="s">
        <v>13</v>
      </c>
      <c r="H59" s="17" t="s">
        <v>13</v>
      </c>
      <c r="I59" s="18" t="str">
        <f t="shared" si="18"/>
        <v>Розістер, по 10мг №30 (10х3)</v>
      </c>
      <c r="J59" s="4">
        <f t="shared" si="18"/>
        <v>1.0165</v>
      </c>
      <c r="K59" s="17" t="s">
        <v>13</v>
      </c>
    </row>
    <row r="60" spans="1:11" ht="31.5">
      <c r="A60" s="15" t="s">
        <v>59</v>
      </c>
      <c r="B60" s="16" t="s">
        <v>12</v>
      </c>
      <c r="C60" s="17" t="s">
        <v>13</v>
      </c>
      <c r="D60" s="5">
        <f>1605/1000</f>
        <v>1.605</v>
      </c>
      <c r="E60" s="7" t="s">
        <v>80</v>
      </c>
      <c r="F60" s="4">
        <f t="shared" si="25"/>
        <v>1.605</v>
      </c>
      <c r="G60" s="17" t="s">
        <v>13</v>
      </c>
      <c r="H60" s="17" t="s">
        <v>13</v>
      </c>
      <c r="I60" s="18" t="str">
        <f t="shared" si="18"/>
        <v>Сидокард, по 4мг №30 (10х3)</v>
      </c>
      <c r="J60" s="4">
        <f t="shared" si="18"/>
        <v>1.605</v>
      </c>
      <c r="K60" s="17" t="s">
        <v>13</v>
      </c>
    </row>
    <row r="61" spans="1:11" ht="31.5">
      <c r="A61" s="15" t="s">
        <v>59</v>
      </c>
      <c r="B61" s="16" t="s">
        <v>12</v>
      </c>
      <c r="C61" s="17" t="s">
        <v>13</v>
      </c>
      <c r="D61" s="5">
        <f>1712/1000</f>
        <v>1.712</v>
      </c>
      <c r="E61" s="7" t="s">
        <v>81</v>
      </c>
      <c r="F61" s="4">
        <f t="shared" si="25"/>
        <v>1.712</v>
      </c>
      <c r="G61" s="17" t="s">
        <v>13</v>
      </c>
      <c r="H61" s="17" t="s">
        <v>13</v>
      </c>
      <c r="I61" s="18" t="str">
        <f t="shared" si="18"/>
        <v>Соритмік, по 160мг №20 (10х2)</v>
      </c>
      <c r="J61" s="4">
        <f t="shared" si="18"/>
        <v>1.712</v>
      </c>
      <c r="K61" s="17" t="s">
        <v>13</v>
      </c>
    </row>
    <row r="62" spans="1:11" ht="47.25">
      <c r="A62" s="21" t="s">
        <v>59</v>
      </c>
      <c r="B62" s="22" t="s">
        <v>25</v>
      </c>
      <c r="C62" s="20" t="s">
        <v>13</v>
      </c>
      <c r="D62" s="23">
        <f>1685.25/1000</f>
        <v>1.6852499999999999</v>
      </c>
      <c r="E62" s="24" t="s">
        <v>82</v>
      </c>
      <c r="F62" s="25">
        <f t="shared" si="25"/>
        <v>1.6852499999999999</v>
      </c>
      <c r="G62" s="20" t="s">
        <v>13</v>
      </c>
      <c r="H62" s="20" t="s">
        <v>13</v>
      </c>
      <c r="I62" s="26" t="str">
        <f t="shared" si="18"/>
        <v>Торарен, по 10мг №30 (10х3)</v>
      </c>
      <c r="J62" s="25">
        <f t="shared" si="18"/>
        <v>1.6852499999999999</v>
      </c>
      <c r="K62" s="20" t="s">
        <v>13</v>
      </c>
    </row>
    <row r="63" spans="1:11" ht="25.5" customHeight="1">
      <c r="A63" s="27"/>
      <c r="B63" s="27"/>
      <c r="C63" s="27"/>
      <c r="D63" s="28">
        <f>SUM(D5:D62)</f>
        <v>730.5977700000002</v>
      </c>
      <c r="E63" s="27"/>
      <c r="F63" s="27"/>
      <c r="G63" s="27"/>
      <c r="H63" s="27"/>
      <c r="I63" s="27"/>
      <c r="J63" s="28">
        <f>SUM(J5:J62)</f>
        <v>730.5977700000002</v>
      </c>
      <c r="K63" s="27"/>
    </row>
    <row r="65" spans="2:5" ht="25.5" customHeight="1">
      <c r="B65" s="1" t="s">
        <v>16</v>
      </c>
      <c r="C65" s="30"/>
      <c r="D65" s="30"/>
      <c r="E65" s="1" t="s">
        <v>17</v>
      </c>
    </row>
    <row r="66" spans="2:5" ht="25.5" customHeight="1">
      <c r="C66" s="29" t="s">
        <v>18</v>
      </c>
      <c r="D66" s="29"/>
    </row>
    <row r="67" spans="2:5" ht="25.5" customHeight="1">
      <c r="B67" s="1" t="s">
        <v>19</v>
      </c>
      <c r="C67" s="30"/>
      <c r="D67" s="30"/>
      <c r="E67" s="1" t="s">
        <v>20</v>
      </c>
    </row>
    <row r="68" spans="2:5" ht="25.5" customHeight="1">
      <c r="C68" s="31" t="s">
        <v>18</v>
      </c>
      <c r="D68" s="31"/>
    </row>
    <row r="69" spans="2:5" ht="25.5" customHeight="1">
      <c r="B69" s="1" t="s">
        <v>21</v>
      </c>
      <c r="C69" s="30"/>
      <c r="D69" s="30"/>
      <c r="E69" s="1" t="s">
        <v>22</v>
      </c>
    </row>
    <row r="70" spans="2:5" ht="25.5" customHeight="1">
      <c r="C70" s="29" t="s">
        <v>18</v>
      </c>
      <c r="D70" s="29"/>
    </row>
  </sheetData>
  <mergeCells count="14">
    <mergeCell ref="K3:K4"/>
    <mergeCell ref="A1:K1"/>
    <mergeCell ref="A2:K2"/>
    <mergeCell ref="A3:A4"/>
    <mergeCell ref="B3:B4"/>
    <mergeCell ref="C3:E3"/>
    <mergeCell ref="F3:F4"/>
    <mergeCell ref="G3:J3"/>
    <mergeCell ref="C70:D70"/>
    <mergeCell ref="C65:D65"/>
    <mergeCell ref="C66:D66"/>
    <mergeCell ref="C67:D67"/>
    <mergeCell ref="C68:D68"/>
    <mergeCell ref="C69:D69"/>
  </mergeCells>
  <phoneticPr fontId="1" type="noConversion"/>
  <pageMargins left="0.31496062992125984" right="0.11811023622047245" top="0.55118110236220474" bottom="0.55118110236220474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І кв.2022</vt:lpstr>
      <vt:lpstr>ІІ кв.2022</vt:lpstr>
      <vt:lpstr>'І кв.2022'!Область_печати</vt:lpstr>
      <vt:lpstr>'ІІ кв.2022'!Область_печати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2021-04-07T10:55:04Z</cp:lastPrinted>
  <dcterms:created xsi:type="dcterms:W3CDTF">2006-09-16T00:00:00Z</dcterms:created>
  <dcterms:modified xsi:type="dcterms:W3CDTF">2022-07-12T06:10:22Z</dcterms:modified>
</cp:coreProperties>
</file>